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Sharp E Unitization (072439-000289)\"/>
    </mc:Choice>
  </mc:AlternateContent>
  <xr:revisionPtr revIDLastSave="0" documentId="8_{68C5B01C-C046-4D04-9CB1-31E7A902078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A'!$A$3:$R$290</definedName>
    <definedName name="_xlnm.Print_Area" localSheetId="0">'Exhibit A'!$A$1:$R$292</definedName>
    <definedName name="_xlnm.Print_Titles" localSheetId="0">'Exhibit 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2" l="1"/>
  <c r="F286" i="2"/>
  <c r="F285" i="2"/>
  <c r="F272" i="2"/>
  <c r="F271" i="2"/>
  <c r="F270" i="2"/>
  <c r="F269" i="2"/>
  <c r="G269" i="2" s="1"/>
  <c r="F268" i="2"/>
  <c r="F267" i="2"/>
  <c r="F266" i="2"/>
  <c r="G266" i="2" s="1"/>
  <c r="F265" i="2"/>
  <c r="G265" i="2" s="1"/>
  <c r="F264" i="2"/>
  <c r="G264" i="2" s="1"/>
  <c r="F260" i="2"/>
  <c r="F257" i="2"/>
  <c r="F256" i="2"/>
  <c r="F255" i="2"/>
  <c r="F244" i="2"/>
  <c r="F240" i="2"/>
  <c r="F239" i="2"/>
  <c r="F234" i="2"/>
  <c r="F231" i="2"/>
  <c r="F226" i="2"/>
  <c r="F224" i="2"/>
  <c r="F223" i="2"/>
  <c r="F222" i="2"/>
  <c r="F221" i="2"/>
  <c r="F220" i="2"/>
  <c r="F219" i="2"/>
  <c r="F217" i="2"/>
  <c r="F216" i="2"/>
  <c r="F210" i="2"/>
  <c r="F209" i="2"/>
  <c r="F188" i="2"/>
  <c r="F187" i="2"/>
  <c r="F186" i="2"/>
  <c r="F185" i="2"/>
  <c r="F184" i="2"/>
  <c r="G184" i="2" s="1"/>
  <c r="F183" i="2"/>
  <c r="G183" i="2" s="1"/>
  <c r="F178" i="2"/>
  <c r="F146" i="2"/>
  <c r="F145" i="2"/>
  <c r="F144" i="2"/>
  <c r="F143" i="2"/>
  <c r="G143" i="2" s="1"/>
  <c r="F135" i="2"/>
  <c r="F134" i="2"/>
  <c r="F133" i="2"/>
  <c r="F132" i="2"/>
  <c r="F125" i="2"/>
  <c r="F128" i="2"/>
  <c r="F127" i="2"/>
  <c r="F126" i="2"/>
  <c r="F121" i="2"/>
  <c r="F124" i="2"/>
  <c r="F123" i="2"/>
  <c r="F122" i="2"/>
  <c r="G286" i="2"/>
  <c r="L285" i="2"/>
  <c r="G285" i="2"/>
  <c r="L284" i="2"/>
  <c r="F284" i="2"/>
  <c r="G284" i="2" s="1"/>
  <c r="L283" i="2"/>
  <c r="F283" i="2"/>
  <c r="G283" i="2" s="1"/>
  <c r="L282" i="2"/>
  <c r="F282" i="2"/>
  <c r="G282" i="2" s="1"/>
  <c r="L281" i="2"/>
  <c r="F281" i="2"/>
  <c r="G281" i="2" s="1"/>
  <c r="L280" i="2"/>
  <c r="F280" i="2"/>
  <c r="G280" i="2" s="1"/>
  <c r="L279" i="2"/>
  <c r="F279" i="2"/>
  <c r="G279" i="2" s="1"/>
  <c r="L278" i="2"/>
  <c r="F278" i="2"/>
  <c r="G278" i="2" s="1"/>
  <c r="L277" i="2"/>
  <c r="F277" i="2"/>
  <c r="G277" i="2" s="1"/>
  <c r="L276" i="2"/>
  <c r="F276" i="2"/>
  <c r="G276" i="2" s="1"/>
  <c r="L275" i="2"/>
  <c r="F275" i="2"/>
  <c r="G275" i="2" s="1"/>
  <c r="L274" i="2"/>
  <c r="F274" i="2"/>
  <c r="G274" i="2" s="1"/>
  <c r="L273" i="2"/>
  <c r="F273" i="2"/>
  <c r="G273" i="2" s="1"/>
  <c r="G272" i="2"/>
  <c r="G271" i="2"/>
  <c r="L270" i="2"/>
  <c r="G270" i="2"/>
  <c r="L269" i="2"/>
  <c r="L268" i="2"/>
  <c r="G268" i="2"/>
  <c r="L267" i="2"/>
  <c r="G267" i="2"/>
  <c r="L265" i="2"/>
  <c r="L264" i="2"/>
  <c r="L260" i="2"/>
  <c r="G260" i="2"/>
  <c r="L257" i="2"/>
  <c r="G257" i="2"/>
  <c r="G256" i="2"/>
  <c r="G255" i="2"/>
  <c r="L254" i="2"/>
  <c r="F254" i="2"/>
  <c r="G254" i="2" s="1"/>
  <c r="L253" i="2"/>
  <c r="G253" i="2"/>
  <c r="F253" i="2"/>
  <c r="L252" i="2"/>
  <c r="F252" i="2"/>
  <c r="G252" i="2" s="1"/>
  <c r="L251" i="2"/>
  <c r="F251" i="2"/>
  <c r="G251" i="2" s="1"/>
  <c r="L250" i="2"/>
  <c r="F250" i="2"/>
  <c r="G250" i="2" s="1"/>
  <c r="L249" i="2"/>
  <c r="F249" i="2"/>
  <c r="G249" i="2" s="1"/>
  <c r="F248" i="2"/>
  <c r="G248" i="2" s="1"/>
  <c r="F247" i="2"/>
  <c r="G247" i="2" s="1"/>
  <c r="F246" i="2"/>
  <c r="G246" i="2" s="1"/>
  <c r="F245" i="2"/>
  <c r="G245" i="2" s="1"/>
  <c r="G244" i="2"/>
  <c r="F243" i="2"/>
  <c r="G243" i="2" s="1"/>
  <c r="F242" i="2"/>
  <c r="G242" i="2" s="1"/>
  <c r="F241" i="2"/>
  <c r="G241" i="2" s="1"/>
  <c r="L240" i="2"/>
  <c r="G240" i="2"/>
  <c r="G239" i="2"/>
  <c r="F238" i="2"/>
  <c r="G238" i="2" s="1"/>
  <c r="F237" i="2"/>
  <c r="G237" i="2" s="1"/>
  <c r="F236" i="2"/>
  <c r="G236" i="2" s="1"/>
  <c r="F235" i="2"/>
  <c r="G235" i="2" s="1"/>
  <c r="L234" i="2"/>
  <c r="G234" i="2"/>
  <c r="L233" i="2"/>
  <c r="G233" i="2"/>
  <c r="F233" i="2"/>
  <c r="L232" i="2"/>
  <c r="F232" i="2"/>
  <c r="G232" i="2" s="1"/>
  <c r="G231" i="2"/>
  <c r="L230" i="2"/>
  <c r="F230" i="2"/>
  <c r="G230" i="2" s="1"/>
  <c r="L229" i="2"/>
  <c r="F229" i="2"/>
  <c r="G229" i="2" s="1"/>
  <c r="L228" i="2"/>
  <c r="F228" i="2"/>
  <c r="G228" i="2" s="1"/>
  <c r="L227" i="2"/>
  <c r="F227" i="2"/>
  <c r="G227" i="2" s="1"/>
  <c r="G226" i="2"/>
  <c r="G224" i="2"/>
  <c r="G223" i="2"/>
  <c r="G222" i="2"/>
  <c r="G221" i="2"/>
  <c r="G220" i="2"/>
  <c r="G219" i="2"/>
  <c r="G217" i="2"/>
  <c r="G216" i="2"/>
  <c r="G215" i="2"/>
  <c r="F214" i="2"/>
  <c r="G214" i="2" s="1"/>
  <c r="F213" i="2"/>
  <c r="G213" i="2" s="1"/>
  <c r="F212" i="2"/>
  <c r="G212" i="2" s="1"/>
  <c r="G211" i="2"/>
  <c r="F211" i="2"/>
  <c r="G210" i="2"/>
  <c r="G209" i="2"/>
  <c r="F208" i="2"/>
  <c r="G208" i="2" s="1"/>
  <c r="F207" i="2"/>
  <c r="G207" i="2" s="1"/>
  <c r="G206" i="2"/>
  <c r="F206" i="2"/>
  <c r="F205" i="2"/>
  <c r="G205" i="2" s="1"/>
  <c r="F204" i="2"/>
  <c r="G204" i="2" s="1"/>
  <c r="F203" i="2"/>
  <c r="G203" i="2" s="1"/>
  <c r="F202" i="2"/>
  <c r="G202" i="2" s="1"/>
  <c r="G201" i="2"/>
  <c r="F201" i="2"/>
  <c r="F200" i="2"/>
  <c r="G200" i="2" s="1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G188" i="2"/>
  <c r="G187" i="2"/>
  <c r="G186" i="2"/>
  <c r="G185" i="2"/>
  <c r="F182" i="2"/>
  <c r="G182" i="2" s="1"/>
  <c r="F181" i="2"/>
  <c r="G181" i="2" s="1"/>
  <c r="F180" i="2"/>
  <c r="G180" i="2" s="1"/>
  <c r="F179" i="2"/>
  <c r="G179" i="2" s="1"/>
  <c r="G178" i="2"/>
  <c r="F176" i="2"/>
  <c r="G176" i="2" s="1"/>
  <c r="G175" i="2"/>
  <c r="F175" i="2"/>
  <c r="F173" i="2"/>
  <c r="G173" i="2" s="1"/>
  <c r="F171" i="2"/>
  <c r="G171" i="2" s="1"/>
  <c r="F169" i="2"/>
  <c r="G169" i="2" s="1"/>
  <c r="F168" i="2"/>
  <c r="G168" i="2" s="1"/>
  <c r="G167" i="2"/>
  <c r="F167" i="2"/>
  <c r="F166" i="2"/>
  <c r="G166" i="2" s="1"/>
  <c r="F165" i="2"/>
  <c r="G165" i="2" s="1"/>
  <c r="F164" i="2"/>
  <c r="G164" i="2" s="1"/>
  <c r="F163" i="2"/>
  <c r="G163" i="2" s="1"/>
  <c r="F162" i="2"/>
  <c r="G162" i="2" s="1"/>
  <c r="G161" i="2"/>
  <c r="F161" i="2"/>
  <c r="F160" i="2"/>
  <c r="G160" i="2" s="1"/>
  <c r="F159" i="2"/>
  <c r="G159" i="2" s="1"/>
  <c r="F158" i="2"/>
  <c r="G158" i="2" s="1"/>
  <c r="F157" i="2"/>
  <c r="G157" i="2" s="1"/>
  <c r="F156" i="2"/>
  <c r="G156" i="2" s="1"/>
  <c r="F154" i="2"/>
  <c r="G154" i="2" s="1"/>
  <c r="F152" i="2"/>
  <c r="G152" i="2" s="1"/>
  <c r="F150" i="2"/>
  <c r="G150" i="2" s="1"/>
  <c r="F149" i="2"/>
  <c r="G149" i="2" s="1"/>
  <c r="F147" i="2"/>
  <c r="G147" i="2" s="1"/>
  <c r="G146" i="2"/>
  <c r="G145" i="2"/>
  <c r="G144" i="2"/>
  <c r="F142" i="2"/>
  <c r="G142" i="2" s="1"/>
  <c r="F141" i="2"/>
  <c r="G141" i="2" s="1"/>
  <c r="F139" i="2"/>
  <c r="G139" i="2" s="1"/>
  <c r="F136" i="2"/>
  <c r="G136" i="2" s="1"/>
  <c r="G135" i="2"/>
  <c r="G134" i="2"/>
  <c r="G133" i="2"/>
  <c r="G132" i="2"/>
  <c r="F130" i="2"/>
  <c r="G130" i="2" s="1"/>
  <c r="F129" i="2"/>
  <c r="G129" i="2" s="1"/>
  <c r="G128" i="2"/>
  <c r="G127" i="2"/>
  <c r="G126" i="2"/>
  <c r="G125" i="2"/>
  <c r="G124" i="2"/>
  <c r="G123" i="2"/>
  <c r="G122" i="2"/>
  <c r="G121" i="2"/>
  <c r="F119" i="2"/>
  <c r="G119" i="2" s="1"/>
  <c r="F118" i="2"/>
  <c r="G118" i="2" s="1"/>
  <c r="F116" i="2"/>
  <c r="G116" i="2" s="1"/>
  <c r="F114" i="2"/>
  <c r="G114" i="2" s="1"/>
  <c r="F112" i="2"/>
  <c r="G112" i="2" s="1"/>
  <c r="F111" i="2"/>
  <c r="G111" i="2" s="1"/>
  <c r="F110" i="2"/>
  <c r="G110" i="2" s="1"/>
  <c r="F109" i="2"/>
  <c r="G109" i="2" s="1"/>
  <c r="F108" i="2"/>
  <c r="G108" i="2" s="1"/>
  <c r="F107" i="2"/>
  <c r="G107" i="2" s="1"/>
  <c r="F106" i="2"/>
  <c r="G106" i="2" s="1"/>
  <c r="F105" i="2"/>
  <c r="G105" i="2" s="1"/>
  <c r="F104" i="2"/>
  <c r="G104" i="2" s="1"/>
  <c r="F103" i="2"/>
  <c r="G103" i="2" s="1"/>
  <c r="F102" i="2"/>
  <c r="G102" i="2" s="1"/>
  <c r="F101" i="2"/>
  <c r="G101" i="2" s="1"/>
  <c r="F100" i="2"/>
  <c r="G100" i="2" s="1"/>
  <c r="F99" i="2"/>
  <c r="G99" i="2" s="1"/>
  <c r="F98" i="2"/>
  <c r="G98" i="2" s="1"/>
  <c r="F97" i="2"/>
  <c r="G97" i="2" s="1"/>
  <c r="G96" i="2"/>
  <c r="F96" i="2"/>
  <c r="F95" i="2"/>
  <c r="G95" i="2" s="1"/>
  <c r="F94" i="2"/>
  <c r="G94" i="2" s="1"/>
  <c r="F93" i="2"/>
  <c r="G93" i="2" s="1"/>
  <c r="F91" i="2"/>
  <c r="G91" i="2" s="1"/>
  <c r="G90" i="2"/>
  <c r="F90" i="2"/>
  <c r="F88" i="2"/>
  <c r="G88" i="2" s="1"/>
  <c r="F87" i="2"/>
  <c r="G87" i="2" s="1"/>
  <c r="F85" i="2"/>
  <c r="G85" i="2" s="1"/>
  <c r="F84" i="2"/>
  <c r="G84" i="2" s="1"/>
  <c r="F83" i="2"/>
  <c r="G83" i="2" s="1"/>
  <c r="F82" i="2"/>
  <c r="G82" i="2" s="1"/>
  <c r="F81" i="2"/>
  <c r="G81" i="2" s="1"/>
  <c r="F80" i="2"/>
  <c r="G80" i="2" s="1"/>
  <c r="F79" i="2"/>
  <c r="G79" i="2" s="1"/>
  <c r="F78" i="2"/>
  <c r="G78" i="2" s="1"/>
  <c r="G77" i="2"/>
  <c r="F77" i="2"/>
  <c r="F76" i="2"/>
  <c r="G76" i="2" s="1"/>
  <c r="F75" i="2"/>
  <c r="G75" i="2" s="1"/>
  <c r="F74" i="2"/>
  <c r="G74" i="2" s="1"/>
  <c r="G73" i="2"/>
  <c r="F73" i="2"/>
  <c r="F72" i="2"/>
  <c r="G72" i="2" s="1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F65" i="2"/>
  <c r="G65" i="2" s="1"/>
  <c r="G64" i="2"/>
  <c r="F64" i="2"/>
  <c r="G63" i="2"/>
  <c r="F63" i="2"/>
  <c r="F62" i="2"/>
  <c r="G62" i="2" s="1"/>
  <c r="F61" i="2"/>
  <c r="G61" i="2" s="1"/>
  <c r="F60" i="2"/>
  <c r="G60" i="2" s="1"/>
  <c r="G59" i="2"/>
  <c r="F59" i="2"/>
  <c r="F58" i="2"/>
  <c r="G58" i="2" s="1"/>
  <c r="G57" i="2"/>
  <c r="F57" i="2"/>
  <c r="F56" i="2"/>
  <c r="G56" i="2" s="1"/>
  <c r="F55" i="2"/>
  <c r="G55" i="2" s="1"/>
  <c r="F54" i="2"/>
  <c r="G54" i="2" s="1"/>
  <c r="G53" i="2"/>
  <c r="F53" i="2"/>
  <c r="F52" i="2"/>
  <c r="G52" i="2" s="1"/>
  <c r="F51" i="2"/>
  <c r="G51" i="2" s="1"/>
  <c r="F50" i="2"/>
  <c r="G50" i="2" s="1"/>
  <c r="G49" i="2"/>
  <c r="F49" i="2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L42" i="2"/>
  <c r="F42" i="2"/>
  <c r="G42" i="2" s="1"/>
  <c r="L41" i="2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G33" i="2"/>
  <c r="F33" i="2"/>
  <c r="F32" i="2"/>
  <c r="G32" i="2" s="1"/>
  <c r="L31" i="2"/>
  <c r="F31" i="2"/>
  <c r="G31" i="2" s="1"/>
  <c r="F30" i="2"/>
  <c r="G30" i="2" s="1"/>
  <c r="L29" i="2"/>
  <c r="G29" i="2"/>
  <c r="F29" i="2"/>
  <c r="F28" i="2"/>
  <c r="G28" i="2" s="1"/>
  <c r="F27" i="2"/>
  <c r="G27" i="2" s="1"/>
  <c r="F26" i="2"/>
  <c r="G26" i="2" s="1"/>
  <c r="F24" i="2"/>
  <c r="G24" i="2" s="1"/>
  <c r="G21" i="2"/>
  <c r="F21" i="2"/>
  <c r="F20" i="2"/>
  <c r="G20" i="2" s="1"/>
  <c r="F19" i="2"/>
  <c r="G19" i="2" s="1"/>
  <c r="F16" i="2"/>
  <c r="G16" i="2" s="1"/>
  <c r="F15" i="2"/>
  <c r="G15" i="2" s="1"/>
  <c r="F14" i="2"/>
  <c r="G14" i="2" s="1"/>
  <c r="F13" i="2"/>
  <c r="G13" i="2" s="1"/>
  <c r="F11" i="2"/>
  <c r="G11" i="2" s="1"/>
  <c r="F10" i="2"/>
  <c r="G10" i="2" s="1"/>
  <c r="F9" i="2"/>
  <c r="G9" i="2" s="1"/>
  <c r="F8" i="2"/>
  <c r="G8" i="2" s="1"/>
  <c r="F7" i="2"/>
  <c r="G7" i="2" s="1"/>
  <c r="L6" i="2"/>
  <c r="G6" i="2"/>
  <c r="F6" i="2"/>
  <c r="F5" i="2"/>
  <c r="G5" i="2" s="1"/>
  <c r="F4" i="2"/>
  <c r="G4" i="2" s="1"/>
  <c r="G288" i="2" l="1"/>
  <c r="H180" i="2" l="1"/>
  <c r="M180" i="2" s="1"/>
  <c r="L180" i="2" s="1"/>
  <c r="H210" i="2"/>
  <c r="M210" i="2" s="1"/>
  <c r="L210" i="2" s="1"/>
  <c r="H223" i="2"/>
  <c r="M223" i="2" s="1"/>
  <c r="L223" i="2" s="1"/>
  <c r="H237" i="2"/>
  <c r="M237" i="2" s="1"/>
  <c r="L237" i="2" s="1"/>
  <c r="H182" i="2"/>
  <c r="M182" i="2" s="1"/>
  <c r="L182" i="2" s="1"/>
  <c r="H230" i="2"/>
  <c r="N230" i="2" s="1"/>
  <c r="H80" i="2"/>
  <c r="M80" i="2" s="1"/>
  <c r="L80" i="2" s="1"/>
  <c r="H67" i="2"/>
  <c r="M67" i="2" s="1"/>
  <c r="L67" i="2" s="1"/>
  <c r="H135" i="2"/>
  <c r="M135" i="2" s="1"/>
  <c r="L135" i="2" s="1"/>
  <c r="H118" i="2"/>
  <c r="M118" i="2" s="1"/>
  <c r="L118" i="2" s="1"/>
  <c r="H156" i="2"/>
  <c r="M156" i="2" s="1"/>
  <c r="L156" i="2" s="1"/>
  <c r="H98" i="2"/>
  <c r="M98" i="2" s="1"/>
  <c r="L98" i="2" s="1"/>
  <c r="H119" i="2"/>
  <c r="M119" i="2" s="1"/>
  <c r="L119" i="2" s="1"/>
  <c r="H147" i="2"/>
  <c r="M147" i="2" s="1"/>
  <c r="L147" i="2" s="1"/>
  <c r="H257" i="2"/>
  <c r="H5" i="2"/>
  <c r="M5" i="2" s="1"/>
  <c r="L5" i="2" s="1"/>
  <c r="H250" i="2"/>
  <c r="N250" i="2" s="1"/>
  <c r="H269" i="2"/>
  <c r="H69" i="2"/>
  <c r="M69" i="2" s="1"/>
  <c r="L69" i="2" s="1"/>
  <c r="H220" i="2"/>
  <c r="M220" i="2" s="1"/>
  <c r="L220" i="2" s="1"/>
  <c r="H274" i="2"/>
  <c r="N274" i="2" s="1"/>
  <c r="H165" i="2"/>
  <c r="M165" i="2" s="1"/>
  <c r="L165" i="2" s="1"/>
  <c r="H227" i="2"/>
  <c r="N227" i="2" s="1"/>
  <c r="H192" i="2"/>
  <c r="M192" i="2" s="1"/>
  <c r="L192" i="2" s="1"/>
  <c r="H49" i="2"/>
  <c r="M49" i="2" s="1"/>
  <c r="L49" i="2" s="1"/>
  <c r="H111" i="2"/>
  <c r="M111" i="2" s="1"/>
  <c r="L111" i="2" s="1"/>
  <c r="H196" i="2"/>
  <c r="M196" i="2" s="1"/>
  <c r="L196" i="2" s="1"/>
  <c r="H13" i="2"/>
  <c r="M13" i="2" s="1"/>
  <c r="H193" i="2"/>
  <c r="M193" i="2" s="1"/>
  <c r="L193" i="2" s="1"/>
  <c r="H88" i="2"/>
  <c r="M88" i="2" s="1"/>
  <c r="L88" i="2" s="1"/>
  <c r="H253" i="2"/>
  <c r="N253" i="2" s="1"/>
  <c r="H247" i="2"/>
  <c r="M247" i="2" s="1"/>
  <c r="L247" i="2" s="1"/>
  <c r="H77" i="2"/>
  <c r="M77" i="2" s="1"/>
  <c r="L77" i="2" s="1"/>
  <c r="H162" i="2"/>
  <c r="M162" i="2" s="1"/>
  <c r="L162" i="2" s="1"/>
  <c r="H248" i="2"/>
  <c r="M248" i="2" s="1"/>
  <c r="L248" i="2" s="1"/>
  <c r="H264" i="2"/>
  <c r="H100" i="2"/>
  <c r="M100" i="2" s="1"/>
  <c r="L100" i="2" s="1"/>
  <c r="H51" i="2"/>
  <c r="M51" i="2" s="1"/>
  <c r="L51" i="2" s="1"/>
  <c r="H21" i="2"/>
  <c r="M21" i="2" s="1"/>
  <c r="L21" i="2" s="1"/>
  <c r="H132" i="2"/>
  <c r="M132" i="2" s="1"/>
  <c r="L132" i="2" s="1"/>
  <c r="H222" i="2"/>
  <c r="M222" i="2" s="1"/>
  <c r="L222" i="2" s="1"/>
  <c r="H34" i="2"/>
  <c r="M34" i="2" s="1"/>
  <c r="L34" i="2" s="1"/>
  <c r="H62" i="2"/>
  <c r="M62" i="2" s="1"/>
  <c r="L62" i="2" s="1"/>
  <c r="H133" i="2"/>
  <c r="M133" i="2" s="1"/>
  <c r="L133" i="2" s="1"/>
  <c r="H232" i="2"/>
  <c r="N232" i="2" s="1"/>
  <c r="H94" i="2"/>
  <c r="M94" i="2" s="1"/>
  <c r="L94" i="2" s="1"/>
  <c r="H176" i="2"/>
  <c r="M176" i="2" s="1"/>
  <c r="L176" i="2" s="1"/>
  <c r="H203" i="2"/>
  <c r="M203" i="2" s="1"/>
  <c r="L203" i="2" s="1"/>
  <c r="H37" i="2"/>
  <c r="M37" i="2" s="1"/>
  <c r="L37" i="2" s="1"/>
  <c r="H204" i="2"/>
  <c r="M204" i="2" s="1"/>
  <c r="L204" i="2" s="1"/>
  <c r="H84" i="2"/>
  <c r="M84" i="2" s="1"/>
  <c r="L84" i="2" s="1"/>
  <c r="H205" i="2"/>
  <c r="M205" i="2" s="1"/>
  <c r="L205" i="2" s="1"/>
  <c r="H273" i="2"/>
  <c r="N273" i="2" s="1"/>
  <c r="H260" i="2"/>
  <c r="H16" i="2"/>
  <c r="M16" i="2" s="1"/>
  <c r="L16" i="2" s="1"/>
  <c r="H110" i="2"/>
  <c r="M110" i="2" s="1"/>
  <c r="L110" i="2" s="1"/>
  <c r="H195" i="2"/>
  <c r="M195" i="2" s="1"/>
  <c r="L195" i="2" s="1"/>
  <c r="H47" i="2"/>
  <c r="M47" i="2" s="1"/>
  <c r="L47" i="2" s="1"/>
  <c r="H280" i="2"/>
  <c r="N280" i="2" s="1"/>
  <c r="H136" i="2"/>
  <c r="M136" i="2" s="1"/>
  <c r="L136" i="2" s="1"/>
  <c r="H27" i="2"/>
  <c r="M27" i="2" s="1"/>
  <c r="L27" i="2" s="1"/>
  <c r="H28" i="2"/>
  <c r="M28" i="2" s="1"/>
  <c r="L28" i="2" s="1"/>
  <c r="H64" i="2"/>
  <c r="M64" i="2" s="1"/>
  <c r="L64" i="2" s="1"/>
  <c r="H8" i="2"/>
  <c r="M8" i="2" s="1"/>
  <c r="L8" i="2" s="1"/>
  <c r="H256" i="2"/>
  <c r="M256" i="2" s="1"/>
  <c r="L256" i="2" s="1"/>
  <c r="H236" i="2"/>
  <c r="M236" i="2" s="1"/>
  <c r="L236" i="2" s="1"/>
  <c r="H265" i="2"/>
  <c r="H58" i="2"/>
  <c r="M58" i="2" s="1"/>
  <c r="L58" i="2" s="1"/>
  <c r="H127" i="2"/>
  <c r="M127" i="2" s="1"/>
  <c r="L127" i="2" s="1"/>
  <c r="H206" i="2"/>
  <c r="M206" i="2" s="1"/>
  <c r="L206" i="2" s="1"/>
  <c r="H36" i="2"/>
  <c r="M36" i="2" s="1"/>
  <c r="L36" i="2" s="1"/>
  <c r="H251" i="2"/>
  <c r="N251" i="2" s="1"/>
  <c r="H112" i="2"/>
  <c r="M112" i="2" s="1"/>
  <c r="L112" i="2" s="1"/>
  <c r="H59" i="2"/>
  <c r="M59" i="2" s="1"/>
  <c r="L59" i="2" s="1"/>
  <c r="H7" i="2"/>
  <c r="M7" i="2" s="1"/>
  <c r="H90" i="2"/>
  <c r="M90" i="2" s="1"/>
  <c r="L90" i="2" s="1"/>
  <c r="H188" i="2"/>
  <c r="M188" i="2" s="1"/>
  <c r="L188" i="2" s="1"/>
  <c r="H254" i="2"/>
  <c r="N254" i="2" s="1"/>
  <c r="H128" i="2"/>
  <c r="M128" i="2" s="1"/>
  <c r="L128" i="2" s="1"/>
  <c r="H68" i="2"/>
  <c r="M68" i="2" s="1"/>
  <c r="L68" i="2" s="1"/>
  <c r="H61" i="2"/>
  <c r="M61" i="2" s="1"/>
  <c r="L61" i="2" s="1"/>
  <c r="H149" i="2"/>
  <c r="M149" i="2" s="1"/>
  <c r="L149" i="2" s="1"/>
  <c r="H231" i="2"/>
  <c r="M231" i="2" s="1"/>
  <c r="L231" i="2" s="1"/>
  <c r="H72" i="2"/>
  <c r="M72" i="2" s="1"/>
  <c r="L72" i="2" s="1"/>
  <c r="H70" i="2"/>
  <c r="M70" i="2" s="1"/>
  <c r="L70" i="2" s="1"/>
  <c r="H150" i="2"/>
  <c r="M150" i="2" s="1"/>
  <c r="L150" i="2" s="1"/>
  <c r="H239" i="2"/>
  <c r="M239" i="2" s="1"/>
  <c r="L239" i="2" s="1"/>
  <c r="H105" i="2"/>
  <c r="M105" i="2" s="1"/>
  <c r="L105" i="2" s="1"/>
  <c r="H191" i="2"/>
  <c r="M191" i="2" s="1"/>
  <c r="L191" i="2" s="1"/>
  <c r="H270" i="2"/>
  <c r="H233" i="2"/>
  <c r="N233" i="2" s="1"/>
  <c r="H73" i="2"/>
  <c r="M73" i="2" s="1"/>
  <c r="H214" i="2"/>
  <c r="M214" i="2" s="1"/>
  <c r="L214" i="2" s="1"/>
  <c r="H109" i="2"/>
  <c r="M109" i="2" s="1"/>
  <c r="L109" i="2" s="1"/>
  <c r="H215" i="2"/>
  <c r="M215" i="2" s="1"/>
  <c r="H279" i="2"/>
  <c r="N279" i="2" s="1"/>
  <c r="H39" i="2"/>
  <c r="M39" i="2" s="1"/>
  <c r="L39" i="2" s="1"/>
  <c r="H126" i="2"/>
  <c r="M126" i="2" s="1"/>
  <c r="L126" i="2" s="1"/>
  <c r="H216" i="2"/>
  <c r="M216" i="2" s="1"/>
  <c r="L216" i="2" s="1"/>
  <c r="H124" i="2"/>
  <c r="M124" i="2" s="1"/>
  <c r="L124" i="2" s="1"/>
  <c r="H286" i="2"/>
  <c r="M286" i="2" s="1"/>
  <c r="L286" i="2" s="1"/>
  <c r="H241" i="2"/>
  <c r="M241" i="2" s="1"/>
  <c r="H63" i="2"/>
  <c r="M63" i="2" s="1"/>
  <c r="L63" i="2" s="1"/>
  <c r="H268" i="2"/>
  <c r="H82" i="2"/>
  <c r="M82" i="2" s="1"/>
  <c r="L82" i="2" s="1"/>
  <c r="H83" i="2"/>
  <c r="M83" i="2" s="1"/>
  <c r="L83" i="2" s="1"/>
  <c r="H9" i="2"/>
  <c r="M9" i="2" s="1"/>
  <c r="H285" i="2"/>
  <c r="H15" i="2"/>
  <c r="M15" i="2" s="1"/>
  <c r="L15" i="2" s="1"/>
  <c r="H194" i="2"/>
  <c r="M194" i="2" s="1"/>
  <c r="L194" i="2" s="1"/>
  <c r="H66" i="2"/>
  <c r="M66" i="2" s="1"/>
  <c r="L66" i="2" s="1"/>
  <c r="H144" i="2"/>
  <c r="M144" i="2" s="1"/>
  <c r="L144" i="2" s="1"/>
  <c r="H217" i="2"/>
  <c r="M217" i="2" s="1"/>
  <c r="H46" i="2"/>
  <c r="M46" i="2" s="1"/>
  <c r="L46" i="2" s="1"/>
  <c r="H56" i="2"/>
  <c r="M56" i="2" s="1"/>
  <c r="L56" i="2" s="1"/>
  <c r="H145" i="2"/>
  <c r="M145" i="2" s="1"/>
  <c r="L145" i="2" s="1"/>
  <c r="H114" i="2"/>
  <c r="M114" i="2" s="1"/>
  <c r="L114" i="2" s="1"/>
  <c r="H32" i="2"/>
  <c r="M32" i="2" s="1"/>
  <c r="L32" i="2" s="1"/>
  <c r="H102" i="2"/>
  <c r="M102" i="2" s="1"/>
  <c r="L102" i="2" s="1"/>
  <c r="H199" i="2"/>
  <c r="M199" i="2" s="1"/>
  <c r="L199" i="2" s="1"/>
  <c r="H167" i="2"/>
  <c r="M167" i="2" s="1"/>
  <c r="L167" i="2" s="1"/>
  <c r="H171" i="2"/>
  <c r="M171" i="2" s="1"/>
  <c r="L171" i="2" s="1"/>
  <c r="H129" i="2"/>
  <c r="M129" i="2" s="1"/>
  <c r="L129" i="2" s="1"/>
  <c r="H78" i="2"/>
  <c r="M78" i="2" s="1"/>
  <c r="L78" i="2" s="1"/>
  <c r="H163" i="2"/>
  <c r="M163" i="2" s="1"/>
  <c r="L163" i="2" s="1"/>
  <c r="H238" i="2"/>
  <c r="M238" i="2" s="1"/>
  <c r="L238" i="2" s="1"/>
  <c r="H166" i="2"/>
  <c r="M166" i="2" s="1"/>
  <c r="L166" i="2" s="1"/>
  <c r="H79" i="2"/>
  <c r="M79" i="2" s="1"/>
  <c r="L79" i="2" s="1"/>
  <c r="H164" i="2"/>
  <c r="M164" i="2" s="1"/>
  <c r="L164" i="2" s="1"/>
  <c r="H255" i="2"/>
  <c r="M255" i="2" s="1"/>
  <c r="L255" i="2" s="1"/>
  <c r="H121" i="2"/>
  <c r="M121" i="2" s="1"/>
  <c r="L121" i="2" s="1"/>
  <c r="H201" i="2"/>
  <c r="M201" i="2" s="1"/>
  <c r="L201" i="2" s="1"/>
  <c r="H277" i="2"/>
  <c r="N277" i="2" s="1"/>
  <c r="H75" i="2"/>
  <c r="M75" i="2" s="1"/>
  <c r="L75" i="2" s="1"/>
  <c r="H229" i="2"/>
  <c r="N229" i="2" s="1"/>
  <c r="H55" i="2"/>
  <c r="M55" i="2" s="1"/>
  <c r="L55" i="2" s="1"/>
  <c r="H108" i="2"/>
  <c r="M108" i="2" s="1"/>
  <c r="L108" i="2" s="1"/>
  <c r="H146" i="2"/>
  <c r="M146" i="2" s="1"/>
  <c r="L146" i="2" s="1"/>
  <c r="H209" i="2"/>
  <c r="M209" i="2" s="1"/>
  <c r="L209" i="2" s="1"/>
  <c r="H31" i="2"/>
  <c r="H161" i="2"/>
  <c r="M161" i="2" s="1"/>
  <c r="L161" i="2" s="1"/>
  <c r="H91" i="2"/>
  <c r="M91" i="2" s="1"/>
  <c r="L91" i="2" s="1"/>
  <c r="H249" i="2"/>
  <c r="N249" i="2" s="1"/>
  <c r="H93" i="2"/>
  <c r="M93" i="2" s="1"/>
  <c r="L93" i="2" s="1"/>
  <c r="H44" i="2"/>
  <c r="M44" i="2" s="1"/>
  <c r="L44" i="2" s="1"/>
  <c r="H211" i="2"/>
  <c r="M211" i="2" s="1"/>
  <c r="L211" i="2" s="1"/>
  <c r="H200" i="2"/>
  <c r="M200" i="2" s="1"/>
  <c r="L200" i="2" s="1"/>
  <c r="H152" i="2"/>
  <c r="M152" i="2" s="1"/>
  <c r="L152" i="2" s="1"/>
  <c r="H157" i="2"/>
  <c r="M157" i="2" s="1"/>
  <c r="L157" i="2" s="1"/>
  <c r="H54" i="2"/>
  <c r="M54" i="2" s="1"/>
  <c r="L54" i="2" s="1"/>
  <c r="H202" i="2"/>
  <c r="M202" i="2" s="1"/>
  <c r="L202" i="2" s="1"/>
  <c r="H212" i="2"/>
  <c r="M212" i="2" s="1"/>
  <c r="L212" i="2" s="1"/>
  <c r="H213" i="2"/>
  <c r="M213" i="2" s="1"/>
  <c r="L213" i="2" s="1"/>
  <c r="H271" i="2"/>
  <c r="M271" i="2" s="1"/>
  <c r="L271" i="2" s="1"/>
  <c r="H96" i="2"/>
  <c r="M96" i="2" s="1"/>
  <c r="L96" i="2" s="1"/>
  <c r="H242" i="2"/>
  <c r="M242" i="2" s="1"/>
  <c r="H125" i="2"/>
  <c r="M125" i="2" s="1"/>
  <c r="L125" i="2" s="1"/>
  <c r="H228" i="2"/>
  <c r="N228" i="2" s="1"/>
  <c r="H57" i="2"/>
  <c r="M57" i="2" s="1"/>
  <c r="L57" i="2" s="1"/>
  <c r="H142" i="2"/>
  <c r="M142" i="2" s="1"/>
  <c r="L142" i="2" s="1"/>
  <c r="H244" i="2"/>
  <c r="M244" i="2" s="1"/>
  <c r="L244" i="2" s="1"/>
  <c r="H11" i="2"/>
  <c r="M11" i="2" s="1"/>
  <c r="L11" i="2" s="1"/>
  <c r="H186" i="2"/>
  <c r="M186" i="2" s="1"/>
  <c r="L186" i="2" s="1"/>
  <c r="H95" i="2"/>
  <c r="M95" i="2" s="1"/>
  <c r="L95" i="2" s="1"/>
  <c r="H42" i="2"/>
  <c r="H45" i="2"/>
  <c r="M45" i="2" s="1"/>
  <c r="L45" i="2" s="1"/>
  <c r="H123" i="2"/>
  <c r="M123" i="2" s="1"/>
  <c r="L123" i="2" s="1"/>
  <c r="H20" i="2"/>
  <c r="H173" i="2"/>
  <c r="M173" i="2" s="1"/>
  <c r="L173" i="2" s="1"/>
  <c r="H24" i="2"/>
  <c r="M24" i="2" s="1"/>
  <c r="L24" i="2" s="1"/>
  <c r="H266" i="2"/>
  <c r="M266" i="2" s="1"/>
  <c r="L266" i="2" s="1"/>
  <c r="H38" i="2"/>
  <c r="M38" i="2" s="1"/>
  <c r="L38" i="2" s="1"/>
  <c r="H19" i="2"/>
  <c r="M19" i="2" s="1"/>
  <c r="L19" i="2" s="1"/>
  <c r="H160" i="2"/>
  <c r="M160" i="2" s="1"/>
  <c r="L160" i="2" s="1"/>
  <c r="H197" i="2"/>
  <c r="M197" i="2" s="1"/>
  <c r="L197" i="2" s="1"/>
  <c r="H116" i="2"/>
  <c r="M116" i="2" s="1"/>
  <c r="L116" i="2" s="1"/>
  <c r="H207" i="2"/>
  <c r="M207" i="2" s="1"/>
  <c r="L207" i="2" s="1"/>
  <c r="H189" i="2"/>
  <c r="M189" i="2" s="1"/>
  <c r="L189" i="2" s="1"/>
  <c r="H175" i="2"/>
  <c r="M175" i="2" s="1"/>
  <c r="L175" i="2" s="1"/>
  <c r="H134" i="2"/>
  <c r="M134" i="2" s="1"/>
  <c r="L134" i="2" s="1"/>
  <c r="H283" i="2"/>
  <c r="N283" i="2" s="1"/>
  <c r="H198" i="2"/>
  <c r="M198" i="2" s="1"/>
  <c r="L198" i="2" s="1"/>
  <c r="H103" i="2"/>
  <c r="M103" i="2" s="1"/>
  <c r="L103" i="2" s="1"/>
  <c r="H276" i="2"/>
  <c r="N276" i="2" s="1"/>
  <c r="H224" i="2"/>
  <c r="M224" i="2" s="1"/>
  <c r="H29" i="2"/>
  <c r="H243" i="2"/>
  <c r="M243" i="2" s="1"/>
  <c r="H245" i="2"/>
  <c r="M245" i="2" s="1"/>
  <c r="L245" i="2" s="1"/>
  <c r="H281" i="2"/>
  <c r="N281" i="2" s="1"/>
  <c r="H143" i="2"/>
  <c r="M143" i="2" s="1"/>
  <c r="L143" i="2" s="1"/>
  <c r="H240" i="2"/>
  <c r="H106" i="2"/>
  <c r="M106" i="2" s="1"/>
  <c r="L106" i="2" s="1"/>
  <c r="H40" i="2"/>
  <c r="M40" i="2" s="1"/>
  <c r="L40" i="2" s="1"/>
  <c r="H99" i="2"/>
  <c r="M99" i="2" s="1"/>
  <c r="L99" i="2" s="1"/>
  <c r="H185" i="2"/>
  <c r="M185" i="2" s="1"/>
  <c r="L185" i="2" s="1"/>
  <c r="H278" i="2"/>
  <c r="N278" i="2" s="1"/>
  <c r="H139" i="2"/>
  <c r="M139" i="2" s="1"/>
  <c r="L139" i="2" s="1"/>
  <c r="H272" i="2"/>
  <c r="M272" i="2" s="1"/>
  <c r="L272" i="2" s="1"/>
  <c r="H141" i="2"/>
  <c r="M141" i="2" s="1"/>
  <c r="L141" i="2" s="1"/>
  <c r="H234" i="2"/>
  <c r="N234" i="2" s="1"/>
  <c r="H74" i="2"/>
  <c r="M74" i="2" s="1"/>
  <c r="L74" i="2" s="1"/>
  <c r="H65" i="2"/>
  <c r="M65" i="2" s="1"/>
  <c r="L65" i="2" s="1"/>
  <c r="H159" i="2"/>
  <c r="M159" i="2" s="1"/>
  <c r="L159" i="2" s="1"/>
  <c r="H10" i="2"/>
  <c r="M10" i="2" s="1"/>
  <c r="L10" i="2" s="1"/>
  <c r="H235" i="2"/>
  <c r="M235" i="2" s="1"/>
  <c r="L235" i="2" s="1"/>
  <c r="H81" i="2"/>
  <c r="M81" i="2" s="1"/>
  <c r="L81" i="2" s="1"/>
  <c r="H101" i="2"/>
  <c r="M101" i="2" s="1"/>
  <c r="L101" i="2" s="1"/>
  <c r="H154" i="2"/>
  <c r="M154" i="2" s="1"/>
  <c r="L154" i="2" s="1"/>
  <c r="H6" i="2"/>
  <c r="H52" i="2"/>
  <c r="M52" i="2" s="1"/>
  <c r="L52" i="2" s="1"/>
  <c r="H122" i="2"/>
  <c r="M122" i="2" s="1"/>
  <c r="L122" i="2" s="1"/>
  <c r="H179" i="2"/>
  <c r="M179" i="2" s="1"/>
  <c r="L179" i="2" s="1"/>
  <c r="H267" i="2"/>
  <c r="H208" i="2"/>
  <c r="M208" i="2" s="1"/>
  <c r="L208" i="2" s="1"/>
  <c r="H33" i="2"/>
  <c r="M33" i="2" s="1"/>
  <c r="L33" i="2" s="1"/>
  <c r="H4" i="2"/>
  <c r="M4" i="2" s="1"/>
  <c r="H35" i="2"/>
  <c r="M35" i="2" s="1"/>
  <c r="L35" i="2" s="1"/>
  <c r="H30" i="2"/>
  <c r="M30" i="2" s="1"/>
  <c r="L30" i="2" s="1"/>
  <c r="H87" i="2"/>
  <c r="M87" i="2" s="1"/>
  <c r="L87" i="2" s="1"/>
  <c r="H169" i="2"/>
  <c r="M169" i="2" s="1"/>
  <c r="L169" i="2" s="1"/>
  <c r="H107" i="2"/>
  <c r="M107" i="2" s="1"/>
  <c r="L107" i="2" s="1"/>
  <c r="H41" i="2"/>
  <c r="H219" i="2"/>
  <c r="M219" i="2" s="1"/>
  <c r="L219" i="2" s="1"/>
  <c r="H187" i="2"/>
  <c r="M187" i="2" s="1"/>
  <c r="L187" i="2" s="1"/>
  <c r="H130" i="2"/>
  <c r="M130" i="2" s="1"/>
  <c r="L130" i="2" s="1"/>
  <c r="H221" i="2"/>
  <c r="M221" i="2" s="1"/>
  <c r="L221" i="2" s="1"/>
  <c r="H50" i="2"/>
  <c r="M50" i="2" s="1"/>
  <c r="L50" i="2" s="1"/>
  <c r="H104" i="2"/>
  <c r="M104" i="2" s="1"/>
  <c r="H190" i="2"/>
  <c r="M190" i="2" s="1"/>
  <c r="L190" i="2" s="1"/>
  <c r="H71" i="2"/>
  <c r="M71" i="2" s="1"/>
  <c r="L71" i="2" s="1"/>
  <c r="H183" i="2"/>
  <c r="M183" i="2" s="1"/>
  <c r="L183" i="2" s="1"/>
  <c r="H284" i="2"/>
  <c r="N284" i="2" s="1"/>
  <c r="H158" i="2"/>
  <c r="M158" i="2" s="1"/>
  <c r="L158" i="2" s="1"/>
  <c r="H97" i="2"/>
  <c r="M97" i="2" s="1"/>
  <c r="L97" i="2" s="1"/>
  <c r="H85" i="2"/>
  <c r="M85" i="2" s="1"/>
  <c r="L85" i="2" s="1"/>
  <c r="H168" i="2"/>
  <c r="M168" i="2" s="1"/>
  <c r="L168" i="2" s="1"/>
  <c r="H60" i="2"/>
  <c r="M60" i="2" s="1"/>
  <c r="L60" i="2" s="1"/>
  <c r="H178" i="2"/>
  <c r="M178" i="2" s="1"/>
  <c r="L178" i="2" s="1"/>
  <c r="H43" i="2"/>
  <c r="M43" i="2" s="1"/>
  <c r="L43" i="2" s="1"/>
  <c r="H26" i="2"/>
  <c r="M26" i="2" s="1"/>
  <c r="L26" i="2" s="1"/>
  <c r="H53" i="2"/>
  <c r="M53" i="2" s="1"/>
  <c r="L53" i="2" s="1"/>
  <c r="H252" i="2"/>
  <c r="N252" i="2" s="1"/>
  <c r="H275" i="2"/>
  <c r="N275" i="2" s="1"/>
  <c r="H184" i="2"/>
  <c r="M184" i="2" s="1"/>
  <c r="L184" i="2" s="1"/>
  <c r="H76" i="2"/>
  <c r="M76" i="2" s="1"/>
  <c r="L76" i="2" s="1"/>
  <c r="H181" i="2"/>
  <c r="M181" i="2" s="1"/>
  <c r="L181" i="2" s="1"/>
  <c r="H48" i="2"/>
  <c r="M48" i="2" s="1"/>
  <c r="L48" i="2" s="1"/>
  <c r="H282" i="2"/>
  <c r="N282" i="2" s="1"/>
  <c r="H246" i="2"/>
  <c r="M246" i="2" s="1"/>
  <c r="L246" i="2" s="1"/>
  <c r="H226" i="2"/>
  <c r="M226" i="2" s="1"/>
  <c r="L226" i="2" s="1"/>
  <c r="H14" i="2"/>
  <c r="M14" i="2" s="1"/>
  <c r="L14" i="2" s="1"/>
  <c r="N288" i="2" l="1"/>
  <c r="H288" i="2"/>
  <c r="M288" i="2"/>
  <c r="L4" i="2"/>
  <c r="L288" i="2" s="1"/>
  <c r="G289" i="2" s="1"/>
</calcChain>
</file>

<file path=xl/sharedStrings.xml><?xml version="1.0" encoding="utf-8"?>
<sst xmlns="http://schemas.openxmlformats.org/spreadsheetml/2006/main" count="2421" uniqueCount="623">
  <si>
    <t>Exhibit A</t>
  </si>
  <si>
    <t>Tract Number</t>
  </si>
  <si>
    <t>Mineral Owner</t>
  </si>
  <si>
    <t>Leased
Yes or No</t>
  </si>
  <si>
    <t>Total Tract Acres</t>
  </si>
  <si>
    <t>Decimal Interest in Tract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</si>
  <si>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</si>
  <si>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</si>
  <si>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</si>
  <si>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</si>
  <si>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</si>
  <si>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</si>
  <si>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</si>
  <si>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</si>
  <si>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UTC002040000</t>
  </si>
  <si>
    <t>Marcus Sharp</t>
  </si>
  <si>
    <t>Yes</t>
  </si>
  <si>
    <t>50-00562.000</t>
  </si>
  <si>
    <t>Wheeling</t>
  </si>
  <si>
    <t>Belmont</t>
  </si>
  <si>
    <t>11048 Hoover Avenue Northwest</t>
  </si>
  <si>
    <t>Uniontown</t>
  </si>
  <si>
    <t>OH</t>
  </si>
  <si>
    <t>PENDING</t>
  </si>
  <si>
    <t>Vine Royalty, L.P.</t>
  </si>
  <si>
    <t>Houston</t>
  </si>
  <si>
    <t>TX</t>
  </si>
  <si>
    <t>Unleased Mineral Interest</t>
  </si>
  <si>
    <t>Three Rivers Royalty III, LLC</t>
  </si>
  <si>
    <t>No</t>
  </si>
  <si>
    <t>Greenwood Village</t>
  </si>
  <si>
    <t>CO</t>
  </si>
  <si>
    <t>UTC001692000</t>
  </si>
  <si>
    <t>50-01205.000</t>
  </si>
  <si>
    <t>49381 Fairpoint Maynard Road</t>
  </si>
  <si>
    <t>Saint Clairsville</t>
  </si>
  <si>
    <t>UTC001674000</t>
  </si>
  <si>
    <t>Mark E. Thornton and wife, Shelly A. Thornton, as survivorship tenants</t>
  </si>
  <si>
    <t>50-00002.000</t>
  </si>
  <si>
    <t>49581 Fairpoint Maynard Road</t>
  </si>
  <si>
    <t>UTC001669000</t>
  </si>
  <si>
    <t>50-00290.000</t>
  </si>
  <si>
    <t>72866 Ferdon Road</t>
  </si>
  <si>
    <t>Freeport</t>
  </si>
  <si>
    <t>UTC008677000</t>
  </si>
  <si>
    <t>Krulock Coal Company, Inc.</t>
  </si>
  <si>
    <t>50-00397.000</t>
  </si>
  <si>
    <t>Attn: David G. Krulock, President
PO Box 24</t>
  </si>
  <si>
    <t>Morristown</t>
  </si>
  <si>
    <t>UTC000332000</t>
  </si>
  <si>
    <t>The Lyons Family Trust, dated 6/20/2018, by Jeffrey L. Lyons, Sr. and Mary M. Lyons as Co-Trustees</t>
  </si>
  <si>
    <t>50-00268.000</t>
  </si>
  <si>
    <t>Jeffrey L. Lyons, Sr., Co-Trustee
71652 Wheeling Valley Road</t>
  </si>
  <si>
    <t>Mary M. Lyons, Co-Trustees
71652 Wheeling Valley Road</t>
  </si>
  <si>
    <t>50-00234.000</t>
  </si>
  <si>
    <t>UTC029180000</t>
  </si>
  <si>
    <t>David Jenewein</t>
  </si>
  <si>
    <t>50-00178.000</t>
  </si>
  <si>
    <t>67199 Plainfield Road</t>
  </si>
  <si>
    <t>UTC028631000</t>
  </si>
  <si>
    <t>Wheeling &amp; Lake Erie Railway Company</t>
  </si>
  <si>
    <t>50-90014.001</t>
  </si>
  <si>
    <t>Attn: Jonathan Chastek, President
100 East First Street</t>
  </si>
  <si>
    <t>Brewster</t>
  </si>
  <si>
    <t>UTC002390000</t>
  </si>
  <si>
    <t>Nicki M. Phillips, as survivorship tenant</t>
  </si>
  <si>
    <t>50-00251.000</t>
  </si>
  <si>
    <t>13081 State Route 56 West</t>
  </si>
  <si>
    <t>Mount Sterling</t>
  </si>
  <si>
    <t>Angela D. Thomas, as survivorship tenant</t>
  </si>
  <si>
    <t>49754 Main Street</t>
  </si>
  <si>
    <t>Amanda K. Barcroft, as survivorship tenant</t>
  </si>
  <si>
    <t>2 Country Club Manor</t>
  </si>
  <si>
    <t>Cadiz</t>
  </si>
  <si>
    <t>UTC029945001
UTC029946001
UTC030980001
UTC030265001
UTC030341001
UTC031149001
UTC029947001
UTC031120001
UTC029948001
UTC030247001
UTC030344001
UTC030346001
UTC030381001
UTC030867001
UTC030992001
UTC031195001
UTC036601001</t>
  </si>
  <si>
    <t>Joanne Green</t>
  </si>
  <si>
    <t>50-00199.000</t>
  </si>
  <si>
    <t>205 Hunts Avenue</t>
  </si>
  <si>
    <t>Barnesville</t>
  </si>
  <si>
    <t>50-00252.000</t>
  </si>
  <si>
    <t>UTC028475000</t>
  </si>
  <si>
    <t>Pamela Kralovic and husband, Thomas E. Kralovic. Kralovic, as survivorship tenants</t>
  </si>
  <si>
    <t>50-00205.000</t>
  </si>
  <si>
    <t>49740 Fairpoint Maynard Road</t>
  </si>
  <si>
    <t>Brian T. Kralovic, as survivorship tenant</t>
  </si>
  <si>
    <t>71241 Maynard Road</t>
  </si>
  <si>
    <t>43950`</t>
  </si>
  <si>
    <t>UTC002834000</t>
  </si>
  <si>
    <t>Howard E. Stoner, Jr. and wife, Rebecca Stoner, as survivorship tenants</t>
  </si>
  <si>
    <t>50-00188.000</t>
  </si>
  <si>
    <t>49730 Fairpoint  Maynard Road</t>
  </si>
  <si>
    <t>50-00168.001</t>
  </si>
  <si>
    <t>Ascent Utica Minerals, LLC</t>
  </si>
  <si>
    <t>50-00203.000</t>
  </si>
  <si>
    <t>Attn: Mike McLaughlin
3501 NW 63rd Street</t>
  </si>
  <si>
    <t>Oklahoma City</t>
  </si>
  <si>
    <t>OK</t>
  </si>
  <si>
    <t>Unknown Heirs of William Huntsman, deceased</t>
  </si>
  <si>
    <t>50-00168.000</t>
  </si>
  <si>
    <t>Unknown</t>
  </si>
  <si>
    <t>UTC036098001</t>
  </si>
  <si>
    <t>Bard Huntsman</t>
  </si>
  <si>
    <t>50-00558.001</t>
  </si>
  <si>
    <t>4025 Prosway Avenue Southwest</t>
  </si>
  <si>
    <t>Massillon</t>
  </si>
  <si>
    <t>50-00558.000</t>
  </si>
  <si>
    <t>UTC034259000</t>
  </si>
  <si>
    <t>Joseph L. Marchisio and wife, Cecelia A. Marchisio, as survivorship tenants</t>
  </si>
  <si>
    <t>50-00443.000</t>
  </si>
  <si>
    <t>49760 Fairpoint Maynard Road</t>
  </si>
  <si>
    <t>50-00658.000</t>
  </si>
  <si>
    <t>50-90014.002</t>
  </si>
  <si>
    <t>UTC029475000</t>
  </si>
  <si>
    <t>50-00225.000</t>
  </si>
  <si>
    <t>50-00224.000</t>
  </si>
  <si>
    <t>UTC018749000</t>
  </si>
  <si>
    <t>Gregory Skoberne</t>
  </si>
  <si>
    <t>50-00327.000</t>
  </si>
  <si>
    <t>1967 Dooridge Drive</t>
  </si>
  <si>
    <t>Twinsburg</t>
  </si>
  <si>
    <t>UTC018747000</t>
  </si>
  <si>
    <t>Rudy Pilny</t>
  </si>
  <si>
    <t>3782 Nautilus Trail</t>
  </si>
  <si>
    <t>Aurora</t>
  </si>
  <si>
    <t>UTC018748000</t>
  </si>
  <si>
    <t>Deborah Kwiatkowski</t>
  </si>
  <si>
    <t>1970 Dooridge Drive</t>
  </si>
  <si>
    <t>Norman Vana</t>
  </si>
  <si>
    <t>9723 Plymouth Avenue</t>
  </si>
  <si>
    <t>Garfield Heights</t>
  </si>
  <si>
    <t>50-90014.008</t>
  </si>
  <si>
    <t>UTC002536000</t>
  </si>
  <si>
    <t>Robert D. Weekley</t>
  </si>
  <si>
    <t>50-00797.000</t>
  </si>
  <si>
    <t>49745 Main Street</t>
  </si>
  <si>
    <t>50-00798.000</t>
  </si>
  <si>
    <t>50-00827.000</t>
  </si>
  <si>
    <t>50-00828.000</t>
  </si>
  <si>
    <t>50-00832.000</t>
  </si>
  <si>
    <t>UTC019706000</t>
  </si>
  <si>
    <t>50-00840.000</t>
  </si>
  <si>
    <t>UTC020211000</t>
  </si>
  <si>
    <t>50-00106.000</t>
  </si>
  <si>
    <t>Bowerstown</t>
  </si>
  <si>
    <t>UTC029337000</t>
  </si>
  <si>
    <t>Melissa A. Androsko</t>
  </si>
  <si>
    <t>50-00007.000</t>
  </si>
  <si>
    <t>49780 Fairpoint Maynard Road</t>
  </si>
  <si>
    <t>UTC034669000</t>
  </si>
  <si>
    <t>Eugene A. Brown</t>
  </si>
  <si>
    <t>50-00796.000</t>
  </si>
  <si>
    <t>49718 Main Street</t>
  </si>
  <si>
    <t>50-00795.000</t>
  </si>
  <si>
    <t>50-00794.000</t>
  </si>
  <si>
    <t>UTC002407000</t>
  </si>
  <si>
    <t>Angela D. Thomas</t>
  </si>
  <si>
    <t>50-00818.000</t>
  </si>
  <si>
    <t>50-00817.000</t>
  </si>
  <si>
    <t>UTC029557000 </t>
  </si>
  <si>
    <t>Christine M. Curtis</t>
  </si>
  <si>
    <t>50-00806.000</t>
  </si>
  <si>
    <t>69626 Vineyard Road</t>
  </si>
  <si>
    <t>UTC013706000</t>
  </si>
  <si>
    <t>Richard J. Wiater</t>
  </si>
  <si>
    <t>50-00846.000</t>
  </si>
  <si>
    <t>PO Box 62</t>
  </si>
  <si>
    <t>Lansing</t>
  </si>
  <si>
    <t>UTC013544000</t>
  </si>
  <si>
    <t>Kerry D. McKeever and wife, Rose McKeever, as survivorship tenants</t>
  </si>
  <si>
    <t>50-00805.000</t>
  </si>
  <si>
    <t>71013 Bannock Uniontown Road</t>
  </si>
  <si>
    <t>UTC013424000</t>
  </si>
  <si>
    <t>Tami Brown f/k/a Tami Spears</t>
  </si>
  <si>
    <t>50-00836.000</t>
  </si>
  <si>
    <t>49729 Water Street</t>
  </si>
  <si>
    <t>UTC015503000</t>
  </si>
  <si>
    <t>Susan Lynn Hines f/k/a Susan Lynn Ayres and husband, Antonio James Hines, as survivorship tenants</t>
  </si>
  <si>
    <t>50-00816.000</t>
  </si>
  <si>
    <t>49719 Water Street</t>
  </si>
  <si>
    <t>UTC036131001</t>
  </si>
  <si>
    <t>Dorothy Toto</t>
  </si>
  <si>
    <t>50-00847.000</t>
  </si>
  <si>
    <t>2088 Crystal Marie Drive</t>
  </si>
  <si>
    <t>Beavercreek</t>
  </si>
  <si>
    <t>UTC036034001</t>
  </si>
  <si>
    <t>Patricia Wiater</t>
  </si>
  <si>
    <t>4208 Sheraton Drive</t>
  </si>
  <si>
    <t>Parma</t>
  </si>
  <si>
    <t>50-00822.000</t>
  </si>
  <si>
    <t>50-00821.000</t>
  </si>
  <si>
    <t>UTC020070000</t>
  </si>
  <si>
    <t>Heather A. Krohn</t>
  </si>
  <si>
    <t>50-00824.000</t>
  </si>
  <si>
    <t>1324 Fence Post Lane</t>
  </si>
  <si>
    <t>Carolina Shores</t>
  </si>
  <si>
    <t>NC</t>
  </si>
  <si>
    <t>50-00823.000</t>
  </si>
  <si>
    <t>UTC022535000</t>
  </si>
  <si>
    <t>John W. Holyak</t>
  </si>
  <si>
    <t>50-00845.000</t>
  </si>
  <si>
    <t>1110 Lakeside Circle</t>
  </si>
  <si>
    <t>Hixson</t>
  </si>
  <si>
    <t>TN</t>
  </si>
  <si>
    <t>50-00844.000</t>
  </si>
  <si>
    <t>UTC028481000</t>
  </si>
  <si>
    <t>The William J. and Vicki A. Kuthy Family Trust, dated June 1, 2006, by Martin Earl Cline, Successor Trustee</t>
  </si>
  <si>
    <t>50-00227.000</t>
  </si>
  <si>
    <t>Los Lunas</t>
  </si>
  <si>
    <t>NM</t>
  </si>
  <si>
    <t>UTC002838000</t>
  </si>
  <si>
    <t>50-00409.000</t>
  </si>
  <si>
    <t>59294 Ogilbee Road</t>
  </si>
  <si>
    <t>Jacobsburg</t>
  </si>
  <si>
    <t>UTC028730000</t>
  </si>
  <si>
    <t>Justin G. Mowery and wife, Kala M. Mowery, as survivorship tenants</t>
  </si>
  <si>
    <t>50-00066.000</t>
  </si>
  <si>
    <t>69389 Elk Ridge Road</t>
  </si>
  <si>
    <t>UTC029190000</t>
  </si>
  <si>
    <t>Wolf Run Land LLC</t>
  </si>
  <si>
    <t>50-01241.007</t>
  </si>
  <si>
    <t>Attn: Stephen Repella, Managing Member
PO Box 1451</t>
  </si>
  <si>
    <t>Steubenville</t>
  </si>
  <si>
    <t>50-00843.000</t>
  </si>
  <si>
    <t>UTC028857000</t>
  </si>
  <si>
    <t>Gerald T. Witsberger</t>
  </si>
  <si>
    <t>50-00391.000</t>
  </si>
  <si>
    <t>133 Chestnut Street</t>
  </si>
  <si>
    <t>Bethesda</t>
  </si>
  <si>
    <t>50-00392.000</t>
  </si>
  <si>
    <t>UTC035247000</t>
  </si>
  <si>
    <t>Wen D Swisk, LLC</t>
  </si>
  <si>
    <t>50-01241.009</t>
  </si>
  <si>
    <t>Attn: Wendy L. Dombroski aka Wendy L. Swisk, Sole Member
49733 Purseglove Road</t>
  </si>
  <si>
    <t>50-01241.008</t>
  </si>
  <si>
    <t>3 Gaynor's Hunting Club, LLC</t>
  </si>
  <si>
    <t>50-00582.000</t>
  </si>
  <si>
    <t>Attn: Gregory R. Gaynor, Managing Member
10455 Duncan Plains Road</t>
  </si>
  <si>
    <t>Johnstown</t>
  </si>
  <si>
    <t>UTC030053000</t>
  </si>
  <si>
    <t>Gold D. Stables Trust, dated 3/9/2022, by Donald J. Dombroski, Jr., Trustee</t>
  </si>
  <si>
    <t>50-00088.000</t>
  </si>
  <si>
    <t>Attn: Donald J. Dombroski, Jr., Trustee
71202 Maynard Road</t>
  </si>
  <si>
    <t>68-00231.000</t>
  </si>
  <si>
    <t>Colerain</t>
  </si>
  <si>
    <t>UTC013310000</t>
  </si>
  <si>
    <t>Karl S. Vicker</t>
  </si>
  <si>
    <t>68-00689.000</t>
  </si>
  <si>
    <t>33100 Belmont Ridge Road</t>
  </si>
  <si>
    <t>Piedmont</t>
  </si>
  <si>
    <t>UTC029456001</t>
  </si>
  <si>
    <t>Vicker Family Royalty, LLC</t>
  </si>
  <si>
    <t>68-00684.000</t>
  </si>
  <si>
    <t>Attn: Manager
71321 Maynard Road</t>
  </si>
  <si>
    <t>Attn: Lance Vicker, Agent
71182 Maynard Road</t>
  </si>
  <si>
    <t>UTC010161000</t>
  </si>
  <si>
    <t>68-00685.000</t>
  </si>
  <si>
    <t>71321 Maynard Road</t>
  </si>
  <si>
    <t>68-00723.000</t>
  </si>
  <si>
    <t>Barbara Vicker</t>
  </si>
  <si>
    <t>50-00383.002</t>
  </si>
  <si>
    <t>50-00383.000</t>
  </si>
  <si>
    <t>50-00383.001</t>
  </si>
  <si>
    <t>UTC030426001
UTC030434001</t>
  </si>
  <si>
    <t>Wendy L. Dombroski aka Wendy L. Swisk</t>
  </si>
  <si>
    <t>50-01241.000</t>
  </si>
  <si>
    <t>49733 Purseglove Road</t>
  </si>
  <si>
    <t>UTC030426001</t>
  </si>
  <si>
    <t>50-00503.002</t>
  </si>
  <si>
    <t>50-00503.000</t>
  </si>
  <si>
    <t>50-01241.001</t>
  </si>
  <si>
    <t>UTC035244000</t>
  </si>
  <si>
    <t>Carol A. Dombroski</t>
  </si>
  <si>
    <t>50-00503.001</t>
  </si>
  <si>
    <t>67046 Joella Drive</t>
  </si>
  <si>
    <t>UTC001905000</t>
  </si>
  <si>
    <t>50-00621.000</t>
  </si>
  <si>
    <t>UTC001907000</t>
  </si>
  <si>
    <t>Joseph A. Dombroski</t>
  </si>
  <si>
    <t>44 Red Bluff Drive</t>
  </si>
  <si>
    <t>South Fork</t>
  </si>
  <si>
    <t>UTC001908000</t>
  </si>
  <si>
    <t>Robert Dombroski, Jr.</t>
  </si>
  <si>
    <t>UTC001906000</t>
  </si>
  <si>
    <t>50-00586.000</t>
  </si>
  <si>
    <t>32-03649.002</t>
  </si>
  <si>
    <t>Richland</t>
  </si>
  <si>
    <t>32-00075.000</t>
  </si>
  <si>
    <t>32-03967.000</t>
  </si>
  <si>
    <t>32-01529.001</t>
  </si>
  <si>
    <t>The Gold D. Stables Trust, dated 3/9/2022, by Donald J. Dombroski, Jr., Trustee</t>
  </si>
  <si>
    <t>32-01119.000</t>
  </si>
  <si>
    <t>32-01749.002</t>
  </si>
  <si>
    <t>32-01749.001</t>
  </si>
  <si>
    <t>68-00480.000</t>
  </si>
  <si>
    <t>UTC033926001</t>
  </si>
  <si>
    <t>Bounty Minerals, LLC</t>
  </si>
  <si>
    <t>32-03649.000</t>
  </si>
  <si>
    <t>Attn: Tracie R. Palmer, President
777 Main Street, Suite 3400</t>
  </si>
  <si>
    <t>Fort Worth</t>
  </si>
  <si>
    <t>32-01750.000</t>
  </si>
  <si>
    <t>UTC029076000</t>
  </si>
  <si>
    <t>32-03690.000</t>
  </si>
  <si>
    <t>70420 Crescent Road</t>
  </si>
  <si>
    <t>UTC029963001</t>
  </si>
  <si>
    <t>Joyce A. Apicella</t>
  </si>
  <si>
    <t>PO Box 527</t>
  </si>
  <si>
    <t>Barton</t>
  </si>
  <si>
    <t>UTC029964001</t>
  </si>
  <si>
    <t>Mary Jo LaRoche</t>
  </si>
  <si>
    <t>PO Box 622</t>
  </si>
  <si>
    <t>UTC029962001</t>
  </si>
  <si>
    <t>Richard P. Yudasz</t>
  </si>
  <si>
    <t>70506 Barton Road</t>
  </si>
  <si>
    <t>32-01771.000</t>
  </si>
  <si>
    <t>UTC028274001</t>
  </si>
  <si>
    <t>68-00721.000</t>
  </si>
  <si>
    <t>68-00481.001</t>
  </si>
  <si>
    <t>68-00675.000</t>
  </si>
  <si>
    <t>UTC023866001 </t>
  </si>
  <si>
    <t>The Belmont County Board of Commissioners</t>
  </si>
  <si>
    <t>68-00716.000</t>
  </si>
  <si>
    <t>Attn: J.P. Dutton, President
101 West Main Street</t>
  </si>
  <si>
    <t>Attn: Jerry Echemann, Vice President
101 West Main Street</t>
  </si>
  <si>
    <t>Attn: Vince Gianangeli, Member
101 West Main Street</t>
  </si>
  <si>
    <t>The Board of Trustees of Colerain Township</t>
  </si>
  <si>
    <t>68-00718.000</t>
  </si>
  <si>
    <t>Attn: Jeffrey S. Gadzik, Trustee
70730 Crescent Road</t>
  </si>
  <si>
    <t>Attn: Vince Gianangeli, Fiscal Officer
70730 Crescent Road</t>
  </si>
  <si>
    <t>UTC030048001</t>
  </si>
  <si>
    <t>Barry L. Sabo</t>
  </si>
  <si>
    <t>68-00339.000</t>
  </si>
  <si>
    <t>9253 County Highway 10</t>
  </si>
  <si>
    <t>Adena</t>
  </si>
  <si>
    <t>UTC030049001</t>
  </si>
  <si>
    <t>Jeffrey A. Sabo</t>
  </si>
  <si>
    <t>47777 Watson Road</t>
  </si>
  <si>
    <t>68-00488.000</t>
  </si>
  <si>
    <t>UTC033432000</t>
  </si>
  <si>
    <t>Kimberli A. Adamson, as survivorship tenant</t>
  </si>
  <si>
    <t>68-00323.000</t>
  </si>
  <si>
    <t>70380 Bannock Uniontown Road</t>
  </si>
  <si>
    <t>Haley A. Adamson-Sloan, as survivorship tenant</t>
  </si>
  <si>
    <t>72097 Grays Ridge Road</t>
  </si>
  <si>
    <t>Angelo G. Fiutem</t>
  </si>
  <si>
    <t>32-01575.000</t>
  </si>
  <si>
    <t>70160 Crescent Road</t>
  </si>
  <si>
    <t>32-01575.002</t>
  </si>
  <si>
    <t>32-01575.001</t>
  </si>
  <si>
    <t>68-00322.000</t>
  </si>
  <si>
    <t>Michael J. Yudasz and wife, Leann R. Yudasz, as survivorship tenants</t>
  </si>
  <si>
    <t>68-00126.000</t>
  </si>
  <si>
    <t>68-00125.000</t>
  </si>
  <si>
    <t>68-00124.000</t>
  </si>
  <si>
    <t>UTC031047000</t>
  </si>
  <si>
    <t>Carolyn Sue Bunner</t>
  </si>
  <si>
    <t>68-00037.000</t>
  </si>
  <si>
    <t>70021 Crescent Road</t>
  </si>
  <si>
    <t>68-00036.000</t>
  </si>
  <si>
    <t>68-00035.000</t>
  </si>
  <si>
    <t>UTC029495000</t>
  </si>
  <si>
    <t>Derek J. Cattran</t>
  </si>
  <si>
    <t>68-00032.000</t>
  </si>
  <si>
    <t>69755 Crestview Lane</t>
  </si>
  <si>
    <t>68-00033.000</t>
  </si>
  <si>
    <t>UTC036024000</t>
  </si>
  <si>
    <t>Daniel Duvall and wife, Lori A. Marcotte, as survivorship tenants</t>
  </si>
  <si>
    <t>68-00128.000</t>
  </si>
  <si>
    <t>70350 Crescent Road</t>
  </si>
  <si>
    <t>68-00127.000</t>
  </si>
  <si>
    <t>UTC034654000</t>
  </si>
  <si>
    <t>The Hartzell Family Trust dated 10/23/2019, by Roger Earl Hartzell and Jane Ann Hartzell, Co-Trustees</t>
  </si>
  <si>
    <t>68-00057.000</t>
  </si>
  <si>
    <t>Attn: Roger Earl Hartzell, Trustee
70340 Crescent Road</t>
  </si>
  <si>
    <t>Attn: Jane Ann Hartzell, Trustee
70340 Crescent Road</t>
  </si>
  <si>
    <t>68-00059.000</t>
  </si>
  <si>
    <t>68-00058.000</t>
  </si>
  <si>
    <t>UTC016142000</t>
  </si>
  <si>
    <t>Jeanne E. Johnson and husband, Gregory S. Johnson, as survivorship tenants</t>
  </si>
  <si>
    <t>68-00089.000</t>
  </si>
  <si>
    <t>52513 State Route 536</t>
  </si>
  <si>
    <t>Hannibal</t>
  </si>
  <si>
    <t>UTC023252000</t>
  </si>
  <si>
    <t>The Chickery Family Trust, dated 1/22/2025, by John Joseph Chickery and Ann Marie Chickery, Co-Trustees</t>
  </si>
  <si>
    <t>68-00020.000</t>
  </si>
  <si>
    <t>Attn: John J. Chickery, Co-Trustee
70285 Crescent Road</t>
  </si>
  <si>
    <t>Attn: Ann M. Chickery, Co-Trustee
70285 Crescent Road</t>
  </si>
  <si>
    <t>UTC035262000</t>
  </si>
  <si>
    <t>David J. Siembab</t>
  </si>
  <si>
    <t>68-00100.000</t>
  </si>
  <si>
    <t>70241 Crescent Road</t>
  </si>
  <si>
    <t>UTC029481001</t>
  </si>
  <si>
    <t>James P. Yudasz</t>
  </si>
  <si>
    <t>68-00131.000</t>
  </si>
  <si>
    <t>70415 Crescent Road</t>
  </si>
  <si>
    <t>UTC029503001</t>
  </si>
  <si>
    <t>Paula J. Bigelow</t>
  </si>
  <si>
    <t>70493 Crescent Road</t>
  </si>
  <si>
    <t>UTC029504001</t>
  </si>
  <si>
    <t>Janet M. Cattran</t>
  </si>
  <si>
    <t>70391 Crescent Road</t>
  </si>
  <si>
    <t>UTC029508001</t>
  </si>
  <si>
    <t>Joseph R. Yudasz</t>
  </si>
  <si>
    <t>70425 Crescent Road</t>
  </si>
  <si>
    <t>Kent J. Cattran and wife, Janet M. Cattran, as survivorship tenants</t>
  </si>
  <si>
    <t>68-00018.000</t>
  </si>
  <si>
    <t>68-00130.002</t>
  </si>
  <si>
    <t>Kent J. Cattran and wife, Janet M. Cattran</t>
  </si>
  <si>
    <t>68-00130.006</t>
  </si>
  <si>
    <t>68-00130.004</t>
  </si>
  <si>
    <t>UTC030767000</t>
  </si>
  <si>
    <t>68-00130.003</t>
  </si>
  <si>
    <t>Gary Allen Bigelow and wife, Paula J. Bigelow</t>
  </si>
  <si>
    <t>68-00130.005</t>
  </si>
  <si>
    <t>UTC029395001</t>
  </si>
  <si>
    <t>The James P. Yudasz Lifetime Parenting Trust, dated January 18, 2011, by Paula J. Bigelow, Trustee</t>
  </si>
  <si>
    <t>68-00130.000</t>
  </si>
  <si>
    <t>Attn: Paula Bigelow, Trustee
70493 Crescent Road</t>
  </si>
  <si>
    <t>UTC022354000</t>
  </si>
  <si>
    <t>Sarah Elizabeth Mahan-Hays</t>
  </si>
  <si>
    <t>68-00072.000</t>
  </si>
  <si>
    <t>70247 Crescent Road</t>
  </si>
  <si>
    <t>UTC022355000</t>
  </si>
  <si>
    <t>Lee G. Mahan</t>
  </si>
  <si>
    <t>14 Iona Drive</t>
  </si>
  <si>
    <t>UTC022356000</t>
  </si>
  <si>
    <t>Nancy L. Gjording</t>
  </si>
  <si>
    <t>4516 Southwest Hill Street</t>
  </si>
  <si>
    <t>Seattle</t>
  </si>
  <si>
    <t>WA</t>
  </si>
  <si>
    <t>32-01498.000</t>
  </si>
  <si>
    <t>68-00728.000</t>
  </si>
  <si>
    <t>32-01480.000</t>
  </si>
  <si>
    <t>32-01768.000</t>
  </si>
  <si>
    <t>UTC029509000</t>
  </si>
  <si>
    <t>Adam J. Yudasz</t>
  </si>
  <si>
    <t>68-00129.000</t>
  </si>
  <si>
    <t>70515 Crescent Road</t>
  </si>
  <si>
    <t>UTC029564001</t>
  </si>
  <si>
    <t>iHeartMedia + Entertainment, Inc.</t>
  </si>
  <si>
    <t>68-00080.000</t>
  </si>
  <si>
    <t>Attn: Molly Winkler, Vice President of Real Estate Operations
20880 Stone Oak Parkway</t>
  </si>
  <si>
    <t>San Antonio</t>
  </si>
  <si>
    <t>UTC032377000</t>
  </si>
  <si>
    <t>John S. Bettem, III</t>
  </si>
  <si>
    <t>32-01419.000</t>
  </si>
  <si>
    <t>21 Hamilton Avenue</t>
  </si>
  <si>
    <t>WV</t>
  </si>
  <si>
    <t>Kelly D. Bettem</t>
  </si>
  <si>
    <t>69960 Barton Road</t>
  </si>
  <si>
    <t>UTC031056000 </t>
  </si>
  <si>
    <t>32-00716.000</t>
  </si>
  <si>
    <t>UTC002831000</t>
  </si>
  <si>
    <t>32-00893.000</t>
  </si>
  <si>
    <t>69910 Barton Road</t>
  </si>
  <si>
    <t>UTC029086001</t>
  </si>
  <si>
    <t>32-01517.000</t>
  </si>
  <si>
    <t>Attn: Tracie R. Palmer, President and CEO
777 Main Street, Suite 3400</t>
  </si>
  <si>
    <t>UTC002520000</t>
  </si>
  <si>
    <t>32-01393.000</t>
  </si>
  <si>
    <t>Attn: Daniel A. Matusik, Co-Trustee
70408 Barton Road</t>
  </si>
  <si>
    <t>Attn: Denise K. Matusik, Co-Trustee
70408 Barton Road</t>
  </si>
  <si>
    <t>UTC035287000</t>
  </si>
  <si>
    <t>Edward T. O'Donnell</t>
  </si>
  <si>
    <t>32-03593.000</t>
  </si>
  <si>
    <t>PO Box 242</t>
  </si>
  <si>
    <t>Donald J. Russell and wife, Rebecca M. Russell</t>
  </si>
  <si>
    <t>32-03594.000</t>
  </si>
  <si>
    <t>69590 Barton Road</t>
  </si>
  <si>
    <t>32-00702.000</t>
  </si>
  <si>
    <t>UTC036261000</t>
  </si>
  <si>
    <t>Richard J. Kuhar</t>
  </si>
  <si>
    <t>32-00577.000</t>
  </si>
  <si>
    <t>69644 Oxford Drive</t>
  </si>
  <si>
    <t>Carol E. Lash</t>
  </si>
  <si>
    <t>32-01581.001</t>
  </si>
  <si>
    <t>69593 Barton Road</t>
  </si>
  <si>
    <t>32-03950.000</t>
  </si>
  <si>
    <t>UTC035919000</t>
  </si>
  <si>
    <t>Sandra L. Nicholoff</t>
  </si>
  <si>
    <t>32-00567.000</t>
  </si>
  <si>
    <t>69720 Barton Road</t>
  </si>
  <si>
    <t>Competitor Leased</t>
  </si>
  <si>
    <t>Melanie A. Morgan-Norris</t>
  </si>
  <si>
    <t>32-01517.003</t>
  </si>
  <si>
    <t>50595 Cindy Drive, Apartment 23</t>
  </si>
  <si>
    <t>Gateway Royalty V, LLC</t>
  </si>
  <si>
    <t>Attn: Chris Oldham, President
PO Box 637</t>
  </si>
  <si>
    <t>Carrollton</t>
  </si>
  <si>
    <t>32-01517.002</t>
  </si>
  <si>
    <t>32-01581.002</t>
  </si>
  <si>
    <t>32-01517.001</t>
  </si>
  <si>
    <t>Jennifer Kindler</t>
  </si>
  <si>
    <t>32-01465.000</t>
  </si>
  <si>
    <t>7194 East Sienna Springs Lane</t>
  </si>
  <si>
    <t>Prescott Valley</t>
  </si>
  <si>
    <t>AZ</t>
  </si>
  <si>
    <t>32-01581.000</t>
  </si>
  <si>
    <t>Donald E. Pickenpaugh</t>
  </si>
  <si>
    <t>53881 High Ridge Road</t>
  </si>
  <si>
    <t>Bridgeport</t>
  </si>
  <si>
    <t>Margaret L. Aland</t>
  </si>
  <si>
    <t>235 Harbel Drive</t>
  </si>
  <si>
    <t>David B. Pickenpaugh</t>
  </si>
  <si>
    <t>2412 Horseshoe Drive</t>
  </si>
  <si>
    <t>Lakesite</t>
  </si>
  <si>
    <t>Jesse M. Simkovich and wife, Laken Simkovich, as survivorship tenants</t>
  </si>
  <si>
    <t>32-00641.000</t>
  </si>
  <si>
    <t>50580 Green Valley Road</t>
  </si>
  <si>
    <t>City of St. Clairsville</t>
  </si>
  <si>
    <t>32-01548.000</t>
  </si>
  <si>
    <t>Attn: Kathryn Thalman, Mayor
100 North Market Street</t>
  </si>
  <si>
    <t>UTC001532000</t>
  </si>
  <si>
    <t>32-01313.000</t>
  </si>
  <si>
    <t>51199 Rehm Road</t>
  </si>
  <si>
    <t>8542 Lake Road Northeast</t>
  </si>
  <si>
    <t>Millersport</t>
  </si>
  <si>
    <t>51148 Rehm Road</t>
  </si>
  <si>
    <t>The RE Kettler Family Trust dated June 25, 2020, by Shannan K. Watson, as Trustee</t>
  </si>
  <si>
    <t>32-03554.000</t>
  </si>
  <si>
    <t>Attn: Shannan K. Watson, Trustee
50711 Rehm Road</t>
  </si>
  <si>
    <t>32-01580.000</t>
  </si>
  <si>
    <t>32-03707.004</t>
  </si>
  <si>
    <t>32-03705.002</t>
  </si>
  <si>
    <t>32-01622.000</t>
  </si>
  <si>
    <t>32-03562.000</t>
  </si>
  <si>
    <t>Belmont County Commissioners</t>
  </si>
  <si>
    <t>Attn: Vince Gianangeli, Commissioner
101 West Main Street</t>
  </si>
  <si>
    <t>32-03496.000</t>
  </si>
  <si>
    <t>50880 Rehm Road</t>
  </si>
  <si>
    <t>Heather Balcar, Remainderman</t>
  </si>
  <si>
    <t>255 Pecan Way</t>
  </si>
  <si>
    <t>Dodson</t>
  </si>
  <si>
    <t>LA</t>
  </si>
  <si>
    <t>Christopher Schaal, Remainderman</t>
  </si>
  <si>
    <t>2337 31st Drive, Apartment 3R</t>
  </si>
  <si>
    <t>Astoria</t>
  </si>
  <si>
    <t>NY</t>
  </si>
  <si>
    <t>Jason Schaal, Remainderman</t>
  </si>
  <si>
    <t>2 Northlake Drive</t>
  </si>
  <si>
    <t>Conway</t>
  </si>
  <si>
    <t>AR</t>
  </si>
  <si>
    <t>David A. Nolte and wife, Christine A. Nolte, as survivorship tenants</t>
  </si>
  <si>
    <t>32-03162.000</t>
  </si>
  <si>
    <t>50890 Rehm Road</t>
  </si>
  <si>
    <t>32-03163.000</t>
  </si>
  <si>
    <t>The Declaration of Trust dated May 5, 2015, by Richard D. Vannelle, Jr. a/k/a Richard D. Vannelle II, Trustee</t>
  </si>
  <si>
    <t>32-03164.000</t>
  </si>
  <si>
    <t>Attn: Richard D. Vannelle, Jr. a/k/a Richard D. Vannelle II, Trustee
204 Harbel Drive</t>
  </si>
  <si>
    <t>Charles W. Utter and wife, Bernice J. Utter, as survivorship tenants</t>
  </si>
  <si>
    <t>32-03168.000</t>
  </si>
  <si>
    <t>50930 Rehm Road</t>
  </si>
  <si>
    <t>32-03161.000</t>
  </si>
  <si>
    <t>Anita Greenwood</t>
  </si>
  <si>
    <t>32-03159.000</t>
  </si>
  <si>
    <t>50960 Rehm Road</t>
  </si>
  <si>
    <t>Debra S. Roach</t>
  </si>
  <si>
    <t>32-03166.000</t>
  </si>
  <si>
    <t>51000 Rehm Road</t>
  </si>
  <si>
    <t>32-03563.000</t>
  </si>
  <si>
    <t>32-01623.000</t>
  </si>
  <si>
    <t>32-03705.000</t>
  </si>
  <si>
    <t>32-03705.004</t>
  </si>
  <si>
    <t>32-03705.001</t>
  </si>
  <si>
    <t>Lisa Renee Hirschbach</t>
  </si>
  <si>
    <t>32-01765.000</t>
  </si>
  <si>
    <t>51150 Rehm Road</t>
  </si>
  <si>
    <t>Joshua Yeager</t>
  </si>
  <si>
    <t>200 Greentree Drive</t>
  </si>
  <si>
    <t>Courtney Reinbold</t>
  </si>
  <si>
    <t>51154 Rehm Road</t>
  </si>
  <si>
    <t>The Wesley L. Mayle Living Trust dated November 6, 2017, by Wesley L. Mayle, Trustee</t>
  </si>
  <si>
    <t>32-01201.000</t>
  </si>
  <si>
    <t>Attn: Wesley L. Mayle, Trustee
51265 Burwood Drive</t>
  </si>
  <si>
    <t>HP Real Estate Holdings, LLC</t>
  </si>
  <si>
    <t>32-00142.000</t>
  </si>
  <si>
    <t>Attn: Diane Hunter, Member
67150 Trails End Drive</t>
  </si>
  <si>
    <t>Attn: Brad Hunter, Member
67150 Trails End Drive</t>
  </si>
  <si>
    <t>*Leasehold contains a non-conforming pooling provision</t>
  </si>
  <si>
    <t>Total Unit Acres:</t>
  </si>
  <si>
    <t>Total:</t>
  </si>
  <si>
    <t>Total Consenting Acres:</t>
  </si>
  <si>
    <t>End of Exhibit A</t>
  </si>
  <si>
    <t>Gulfport Appalachia, LLC
Working Interest Percentage</t>
  </si>
  <si>
    <t>Unknown Heirs of Margaret Z. Krauser, deceased</t>
  </si>
  <si>
    <t>**Indicates an Estate pending in the Belmont County Probate Court.</t>
  </si>
  <si>
    <t>Attn: Crescent Mineral Partners Management LLC, Attorney-in-Fact, by Adam R. Cox, Vice President of Land
600 Travis Street, Suite 7200</t>
  </si>
  <si>
    <t>Attn: Mark E. Oboy, Administrator
2102 Amsterdam Road Southwest</t>
  </si>
  <si>
    <t>Attn: Martin Earl Cline, Successor Trustee
4813 Guadalupe Peak Street Southwest</t>
  </si>
  <si>
    <t>Lease ID Number</t>
  </si>
  <si>
    <t>Surface Acres in Unit (Net)</t>
  </si>
  <si>
    <t>Tract Participation in Unit (Net)</t>
  </si>
  <si>
    <t xml:space="preserve">All Mineral Owners in the Proposed Sharp E WHL BL Unit. </t>
  </si>
  <si>
    <t>Tax Map 
Parcel ID</t>
  </si>
  <si>
    <t>2*</t>
  </si>
  <si>
    <t>4*</t>
  </si>
  <si>
    <t>7*</t>
  </si>
  <si>
    <t>34**</t>
  </si>
  <si>
    <t>54*</t>
  </si>
  <si>
    <t>78*</t>
  </si>
  <si>
    <t>138*</t>
  </si>
  <si>
    <t>140*</t>
  </si>
  <si>
    <t>146*</t>
  </si>
  <si>
    <t>156*</t>
  </si>
  <si>
    <t>159*</t>
  </si>
  <si>
    <t>160*</t>
  </si>
  <si>
    <t>174*</t>
  </si>
  <si>
    <t>175*</t>
  </si>
  <si>
    <t>176*</t>
  </si>
  <si>
    <t>Cathy L. Shores</t>
  </si>
  <si>
    <t>Daniel L. Daley</t>
  </si>
  <si>
    <t>Richard A. Daley</t>
  </si>
  <si>
    <t>D&amp;D Matusik Trust, dated November 14, 2023, by Daniel A. Matusik and Denise K. Matusik, Co-Trustees</t>
  </si>
  <si>
    <t>Michael A. Rock</t>
  </si>
  <si>
    <t>Steve Swisk aka Ronald Steven Swisk</t>
  </si>
  <si>
    <t>Joseph S. Gray and wife, Janet S. Gray, as survivorship tenants</t>
  </si>
  <si>
    <t>Tammy L. Lucas</t>
  </si>
  <si>
    <t>James C. Coleman and wife, Judith D. Coleman, as survivorship tenants</t>
  </si>
  <si>
    <t>William C. Schaal, Jr. and wife, Carolyn R. Schaal, Life Tenants</t>
  </si>
  <si>
    <t>Unknown Heirs of Detmer Eicholtz, deceased</t>
  </si>
  <si>
    <t>Estate of Elmer Dundr, Jr., deceased</t>
  </si>
  <si>
    <t>Attn: Tiffany A. Culp, VP of Land &amp; Legal
5990 Greenwood Plaza Boulevard, Suite 120</t>
  </si>
  <si>
    <t xml:space="preserve">32-00000.000
RCH_NE_34_1 </t>
  </si>
  <si>
    <t>49733 Purseglove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</si>
</sst>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164" fontId="6" fillId="0" borderId="7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165" fontId="2" fillId="0" borderId="8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164" fontId="6" fillId="0" borderId="18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5" fontId="1" fillId="0" borderId="17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279"/>
  <sheetViews>
    <sheetView tabSelected="1" zoomScaleNormal="100" workbookViewId="0">
      <pane xSplit="1" ySplit="3" topLeftCell="B271" activePane="bottomRight" state="frozen"/>
      <selection pane="topRight" activeCell="B1" sqref="B1"/>
      <selection pane="bottomLeft" activeCell="A4" sqref="A4"/>
      <selection pane="bottomRight" activeCell="H291" sqref="H291"/>
    </sheetView>
  </sheetViews>
  <sheetFormatPr defaultColWidth="14.453125" defaultRowHeight="15.5" x14ac:dyDescent="0.35"/>
  <cols>
    <col min="1" max="1" width="11.08984375" style="5" customWidth="1"/>
    <col min="2" max="2" width="19" style="5" customWidth="1"/>
    <col min="3" max="3" width="58.81640625" style="5" customWidth="1"/>
    <col min="4" max="4" width="12.54296875" style="5" customWidth="1"/>
    <col min="5" max="5" width="13.6328125" style="5" hidden="1" customWidth="1"/>
    <col min="6" max="6" width="11.90625" style="5" customWidth="1"/>
    <col min="7" max="7" width="14.54296875" style="5" customWidth="1"/>
    <col min="8" max="8" width="14" style="5" customWidth="1"/>
    <col min="9" max="9" width="16.453125" style="5" customWidth="1"/>
    <col min="10" max="10" width="12.1796875" style="5" customWidth="1"/>
    <col min="11" max="11" width="10.36328125" style="5" customWidth="1"/>
    <col min="12" max="12" width="14.08984375" style="5" customWidth="1"/>
    <col min="13" max="13" width="13.1796875" style="5" customWidth="1"/>
    <col min="14" max="14" width="16.90625" style="5" customWidth="1"/>
    <col min="15" max="15" width="39.08984375" style="5" customWidth="1"/>
    <col min="16" max="16" width="19" style="5" customWidth="1"/>
    <col min="17" max="17" width="11.26953125" style="5" customWidth="1"/>
    <col min="18" max="18" width="10.54296875" style="5" customWidth="1"/>
    <col min="19" max="19" width="58" style="5" customWidth="1"/>
    <col min="20" max="20" width="43.08984375" style="5" customWidth="1"/>
    <col min="21" max="25" width="9.08984375" style="5" customWidth="1"/>
    <col min="26" max="16384" width="14.453125" style="5"/>
  </cols>
  <sheetData>
    <row r="1" spans="1:18" s="5" customFormat="1" ht="18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spans="1:18" s="5" customFormat="1" ht="18.5" customHeight="1" x14ac:dyDescent="0.35">
      <c r="A2" s="6" t="s">
        <v>591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</row>
    <row r="3" spans="1:18" s="5" customFormat="1" ht="70.5" customHeight="1" x14ac:dyDescent="0.35">
      <c r="A3" s="9" t="s">
        <v>1</v>
      </c>
      <c r="B3" s="9" t="s">
        <v>588</v>
      </c>
      <c r="C3" s="9" t="s">
        <v>2</v>
      </c>
      <c r="D3" s="9" t="s">
        <v>3</v>
      </c>
      <c r="E3" s="10" t="s">
        <v>4</v>
      </c>
      <c r="F3" s="11" t="s">
        <v>5</v>
      </c>
      <c r="G3" s="9" t="s">
        <v>589</v>
      </c>
      <c r="H3" s="12" t="s">
        <v>590</v>
      </c>
      <c r="I3" s="9" t="s">
        <v>592</v>
      </c>
      <c r="J3" s="9" t="s">
        <v>6</v>
      </c>
      <c r="K3" s="9" t="s">
        <v>7</v>
      </c>
      <c r="L3" s="12" t="s">
        <v>8</v>
      </c>
      <c r="M3" s="12" t="s">
        <v>9</v>
      </c>
      <c r="N3" s="9" t="s">
        <v>582</v>
      </c>
      <c r="O3" s="9" t="s">
        <v>10</v>
      </c>
      <c r="P3" s="9" t="s">
        <v>11</v>
      </c>
      <c r="Q3" s="9" t="s">
        <v>12</v>
      </c>
      <c r="R3" s="9" t="s">
        <v>13</v>
      </c>
    </row>
    <row r="4" spans="1:18" s="5" customFormat="1" x14ac:dyDescent="0.35">
      <c r="A4" s="1">
        <v>1</v>
      </c>
      <c r="B4" s="1" t="s">
        <v>14</v>
      </c>
      <c r="C4" s="1" t="s">
        <v>15</v>
      </c>
      <c r="D4" s="1" t="s">
        <v>16</v>
      </c>
      <c r="E4" s="13">
        <v>9.6219999999999999</v>
      </c>
      <c r="F4" s="14">
        <f>53/100</f>
        <v>0.53</v>
      </c>
      <c r="G4" s="14">
        <f t="shared" ref="G4:G11" si="0">E4*F4</f>
        <v>5.0996600000000001</v>
      </c>
      <c r="H4" s="15">
        <f t="shared" ref="H4:H11" si="1">G4/$G$288</f>
        <v>7.0769047163082204E-3</v>
      </c>
      <c r="I4" s="1" t="s">
        <v>17</v>
      </c>
      <c r="J4" s="1" t="s">
        <v>18</v>
      </c>
      <c r="K4" s="1" t="s">
        <v>19</v>
      </c>
      <c r="L4" s="15">
        <f t="shared" ref="L4:L6" si="2">M4</f>
        <v>7.0769047163082204E-3</v>
      </c>
      <c r="M4" s="15">
        <f t="shared" ref="M4:M5" si="3">H4</f>
        <v>7.0769047163082204E-3</v>
      </c>
      <c r="N4" s="15">
        <v>0</v>
      </c>
      <c r="O4" s="1" t="s">
        <v>20</v>
      </c>
      <c r="P4" s="1" t="s">
        <v>21</v>
      </c>
      <c r="Q4" s="1" t="s">
        <v>22</v>
      </c>
      <c r="R4" s="1">
        <v>44685</v>
      </c>
    </row>
    <row r="5" spans="1:18" s="5" customFormat="1" ht="65.5" customHeight="1" x14ac:dyDescent="0.35">
      <c r="A5" s="1">
        <v>1</v>
      </c>
      <c r="B5" s="1" t="s">
        <v>23</v>
      </c>
      <c r="C5" s="1" t="s">
        <v>24</v>
      </c>
      <c r="D5" s="1" t="s">
        <v>16</v>
      </c>
      <c r="E5" s="13">
        <v>9.6219999999999999</v>
      </c>
      <c r="F5" s="14">
        <f>121687183/278420000</f>
        <v>0.43706336829250775</v>
      </c>
      <c r="G5" s="14">
        <f t="shared" si="0"/>
        <v>4.2054237297105095</v>
      </c>
      <c r="H5" s="15">
        <f t="shared" si="1"/>
        <v>5.8359543630090655E-3</v>
      </c>
      <c r="I5" s="1" t="s">
        <v>17</v>
      </c>
      <c r="J5" s="1" t="s">
        <v>18</v>
      </c>
      <c r="K5" s="1" t="s">
        <v>19</v>
      </c>
      <c r="L5" s="15">
        <f t="shared" si="2"/>
        <v>5.8359543630090655E-3</v>
      </c>
      <c r="M5" s="15">
        <f t="shared" si="3"/>
        <v>5.8359543630090655E-3</v>
      </c>
      <c r="N5" s="15">
        <v>0</v>
      </c>
      <c r="O5" s="1" t="s">
        <v>585</v>
      </c>
      <c r="P5" s="1" t="s">
        <v>25</v>
      </c>
      <c r="Q5" s="1" t="s">
        <v>26</v>
      </c>
      <c r="R5" s="1">
        <v>77002</v>
      </c>
    </row>
    <row r="6" spans="1:18" s="5" customFormat="1" ht="65.5" customHeight="1" x14ac:dyDescent="0.35">
      <c r="A6" s="1">
        <v>1</v>
      </c>
      <c r="B6" s="1" t="s">
        <v>27</v>
      </c>
      <c r="C6" s="1" t="s">
        <v>28</v>
      </c>
      <c r="D6" s="1" t="s">
        <v>29</v>
      </c>
      <c r="E6" s="13">
        <v>9.6219999999999999</v>
      </c>
      <c r="F6" s="14">
        <f>9170217/278420000</f>
        <v>3.2936631707492281E-2</v>
      </c>
      <c r="G6" s="14">
        <f t="shared" si="0"/>
        <v>0.31691627028949071</v>
      </c>
      <c r="H6" s="15">
        <f t="shared" si="1"/>
        <v>4.3979132881143205E-4</v>
      </c>
      <c r="I6" s="1" t="s">
        <v>17</v>
      </c>
      <c r="J6" s="1" t="s">
        <v>18</v>
      </c>
      <c r="K6" s="1" t="s">
        <v>19</v>
      </c>
      <c r="L6" s="15">
        <f t="shared" si="2"/>
        <v>0</v>
      </c>
      <c r="M6" s="15">
        <v>0</v>
      </c>
      <c r="N6" s="15">
        <v>0</v>
      </c>
      <c r="O6" s="1" t="s">
        <v>620</v>
      </c>
      <c r="P6" s="1" t="s">
        <v>30</v>
      </c>
      <c r="Q6" s="1" t="s">
        <v>31</v>
      </c>
      <c r="R6" s="1">
        <v>80111</v>
      </c>
    </row>
    <row r="7" spans="1:18" s="5" customFormat="1" ht="32.5" customHeight="1" x14ac:dyDescent="0.35">
      <c r="A7" s="1" t="s">
        <v>593</v>
      </c>
      <c r="B7" s="1" t="s">
        <v>32</v>
      </c>
      <c r="C7" s="1" t="s">
        <v>616</v>
      </c>
      <c r="D7" s="1" t="s">
        <v>16</v>
      </c>
      <c r="E7" s="13">
        <v>1E-3</v>
      </c>
      <c r="F7" s="14">
        <f t="shared" ref="F7:F11" si="4">1</f>
        <v>1</v>
      </c>
      <c r="G7" s="14">
        <f t="shared" si="0"/>
        <v>1E-3</v>
      </c>
      <c r="H7" s="16">
        <f t="shared" si="1"/>
        <v>1.3877208904727414E-6</v>
      </c>
      <c r="I7" s="1" t="s">
        <v>33</v>
      </c>
      <c r="J7" s="1" t="s">
        <v>18</v>
      </c>
      <c r="K7" s="1" t="s">
        <v>19</v>
      </c>
      <c r="L7" s="15">
        <v>0</v>
      </c>
      <c r="M7" s="16">
        <f t="shared" ref="M7:M11" si="5">H7</f>
        <v>1.3877208904727414E-6</v>
      </c>
      <c r="N7" s="16">
        <v>0</v>
      </c>
      <c r="O7" s="1" t="s">
        <v>34</v>
      </c>
      <c r="P7" s="1" t="s">
        <v>35</v>
      </c>
      <c r="Q7" s="1" t="s">
        <v>22</v>
      </c>
      <c r="R7" s="1">
        <v>43950</v>
      </c>
    </row>
    <row r="8" spans="1:18" s="5" customFormat="1" ht="32.5" customHeight="1" x14ac:dyDescent="0.35">
      <c r="A8" s="1">
        <v>3</v>
      </c>
      <c r="B8" s="1" t="s">
        <v>36</v>
      </c>
      <c r="C8" s="1" t="s">
        <v>37</v>
      </c>
      <c r="D8" s="1" t="s">
        <v>16</v>
      </c>
      <c r="E8" s="13">
        <v>0.28499999999999998</v>
      </c>
      <c r="F8" s="14">
        <f t="shared" si="4"/>
        <v>1</v>
      </c>
      <c r="G8" s="14">
        <f t="shared" si="0"/>
        <v>0.28499999999999998</v>
      </c>
      <c r="H8" s="15">
        <f t="shared" si="1"/>
        <v>3.9550045378473127E-4</v>
      </c>
      <c r="I8" s="1" t="s">
        <v>38</v>
      </c>
      <c r="J8" s="1" t="s">
        <v>18</v>
      </c>
      <c r="K8" s="1" t="s">
        <v>19</v>
      </c>
      <c r="L8" s="15">
        <f>M8</f>
        <v>3.9550045378473127E-4</v>
      </c>
      <c r="M8" s="15">
        <f t="shared" si="5"/>
        <v>3.9550045378473127E-4</v>
      </c>
      <c r="N8" s="15">
        <v>0</v>
      </c>
      <c r="O8" s="1" t="s">
        <v>39</v>
      </c>
      <c r="P8" s="1" t="s">
        <v>35</v>
      </c>
      <c r="Q8" s="1" t="s">
        <v>22</v>
      </c>
      <c r="R8" s="1">
        <v>43950</v>
      </c>
    </row>
    <row r="9" spans="1:18" s="5" customFormat="1" x14ac:dyDescent="0.35">
      <c r="A9" s="1" t="s">
        <v>594</v>
      </c>
      <c r="B9" s="1" t="s">
        <v>40</v>
      </c>
      <c r="C9" s="1" t="s">
        <v>615</v>
      </c>
      <c r="D9" s="1" t="s">
        <v>16</v>
      </c>
      <c r="E9" s="13">
        <v>2.3159999999999998</v>
      </c>
      <c r="F9" s="14">
        <f t="shared" si="4"/>
        <v>1</v>
      </c>
      <c r="G9" s="14">
        <f t="shared" si="0"/>
        <v>2.3159999999999998</v>
      </c>
      <c r="H9" s="15">
        <f t="shared" si="1"/>
        <v>3.2139615823348691E-3</v>
      </c>
      <c r="I9" s="1" t="s">
        <v>41</v>
      </c>
      <c r="J9" s="1" t="s">
        <v>18</v>
      </c>
      <c r="K9" s="1" t="s">
        <v>19</v>
      </c>
      <c r="L9" s="15">
        <v>0</v>
      </c>
      <c r="M9" s="15">
        <f t="shared" si="5"/>
        <v>3.2139615823348691E-3</v>
      </c>
      <c r="N9" s="15">
        <v>0</v>
      </c>
      <c r="O9" s="1" t="s">
        <v>42</v>
      </c>
      <c r="P9" s="1" t="s">
        <v>43</v>
      </c>
      <c r="Q9" s="1" t="s">
        <v>22</v>
      </c>
      <c r="R9" s="1">
        <v>43973</v>
      </c>
    </row>
    <row r="10" spans="1:18" s="5" customFormat="1" ht="32.5" customHeight="1" x14ac:dyDescent="0.35">
      <c r="A10" s="1">
        <v>5</v>
      </c>
      <c r="B10" s="1" t="s">
        <v>44</v>
      </c>
      <c r="C10" s="1" t="s">
        <v>45</v>
      </c>
      <c r="D10" s="1" t="s">
        <v>16</v>
      </c>
      <c r="E10" s="13">
        <v>6.8000000000000005E-2</v>
      </c>
      <c r="F10" s="14">
        <f t="shared" si="4"/>
        <v>1</v>
      </c>
      <c r="G10" s="14">
        <f t="shared" si="0"/>
        <v>6.8000000000000005E-2</v>
      </c>
      <c r="H10" s="15">
        <f t="shared" si="1"/>
        <v>9.4365020552146419E-5</v>
      </c>
      <c r="I10" s="1" t="s">
        <v>46</v>
      </c>
      <c r="J10" s="1" t="s">
        <v>18</v>
      </c>
      <c r="K10" s="1" t="s">
        <v>19</v>
      </c>
      <c r="L10" s="15">
        <f t="shared" ref="L10:L11" si="6">M10</f>
        <v>9.4365020552146419E-5</v>
      </c>
      <c r="M10" s="15">
        <f t="shared" si="5"/>
        <v>9.4365020552146419E-5</v>
      </c>
      <c r="N10" s="15">
        <v>0</v>
      </c>
      <c r="O10" s="1" t="s">
        <v>47</v>
      </c>
      <c r="P10" s="1" t="s">
        <v>48</v>
      </c>
      <c r="Q10" s="1" t="s">
        <v>22</v>
      </c>
      <c r="R10" s="1">
        <v>43759</v>
      </c>
    </row>
    <row r="11" spans="1:18" s="5" customFormat="1" ht="32.5" customHeight="1" x14ac:dyDescent="0.35">
      <c r="A11" s="17">
        <v>6</v>
      </c>
      <c r="B11" s="17" t="s">
        <v>49</v>
      </c>
      <c r="C11" s="17" t="s">
        <v>50</v>
      </c>
      <c r="D11" s="17" t="s">
        <v>16</v>
      </c>
      <c r="E11" s="18">
        <v>0.64400000000000002</v>
      </c>
      <c r="F11" s="19">
        <f t="shared" si="4"/>
        <v>1</v>
      </c>
      <c r="G11" s="19">
        <f t="shared" si="0"/>
        <v>0.64400000000000002</v>
      </c>
      <c r="H11" s="20">
        <f t="shared" si="1"/>
        <v>8.9369225346444547E-4</v>
      </c>
      <c r="I11" s="17" t="s">
        <v>51</v>
      </c>
      <c r="J11" s="17" t="s">
        <v>18</v>
      </c>
      <c r="K11" s="17" t="s">
        <v>19</v>
      </c>
      <c r="L11" s="20">
        <f t="shared" si="6"/>
        <v>8.9369225346444547E-4</v>
      </c>
      <c r="M11" s="20">
        <f t="shared" si="5"/>
        <v>8.9369225346444547E-4</v>
      </c>
      <c r="N11" s="20">
        <v>0</v>
      </c>
      <c r="O11" s="1" t="s">
        <v>52</v>
      </c>
      <c r="P11" s="1" t="s">
        <v>35</v>
      </c>
      <c r="Q11" s="1" t="s">
        <v>22</v>
      </c>
      <c r="R11" s="1">
        <v>43950</v>
      </c>
    </row>
    <row r="12" spans="1:18" s="5" customFormat="1" ht="32.5" customHeight="1" x14ac:dyDescent="0.35">
      <c r="A12" s="21"/>
      <c r="B12" s="21"/>
      <c r="C12" s="21"/>
      <c r="D12" s="21"/>
      <c r="E12" s="21"/>
      <c r="F12" s="22"/>
      <c r="G12" s="22"/>
      <c r="H12" s="21"/>
      <c r="I12" s="21"/>
      <c r="J12" s="21"/>
      <c r="K12" s="21"/>
      <c r="L12" s="21"/>
      <c r="M12" s="21"/>
      <c r="N12" s="21"/>
      <c r="O12" s="1" t="s">
        <v>53</v>
      </c>
      <c r="P12" s="1" t="s">
        <v>35</v>
      </c>
      <c r="Q12" s="1" t="s">
        <v>22</v>
      </c>
      <c r="R12" s="1">
        <v>43950</v>
      </c>
    </row>
    <row r="13" spans="1:18" s="5" customFormat="1" x14ac:dyDescent="0.35">
      <c r="A13" s="1" t="s">
        <v>595</v>
      </c>
      <c r="B13" s="1" t="s">
        <v>40</v>
      </c>
      <c r="C13" s="1" t="s">
        <v>615</v>
      </c>
      <c r="D13" s="1" t="s">
        <v>16</v>
      </c>
      <c r="E13" s="13">
        <v>0.876</v>
      </c>
      <c r="F13" s="14">
        <f t="shared" ref="F13:F16" si="7">1</f>
        <v>1</v>
      </c>
      <c r="G13" s="14">
        <f t="shared" ref="G13:G16" si="8">E13*F13</f>
        <v>0.876</v>
      </c>
      <c r="H13" s="15">
        <f>G13/$G$288</f>
        <v>1.2156435000541216E-3</v>
      </c>
      <c r="I13" s="1" t="s">
        <v>54</v>
      </c>
      <c r="J13" s="1" t="s">
        <v>18</v>
      </c>
      <c r="K13" s="1" t="s">
        <v>19</v>
      </c>
      <c r="L13" s="15">
        <v>0</v>
      </c>
      <c r="M13" s="15">
        <f t="shared" ref="M13:M16" si="9">H13</f>
        <v>1.2156435000541216E-3</v>
      </c>
      <c r="N13" s="15">
        <v>0</v>
      </c>
      <c r="O13" s="1" t="s">
        <v>42</v>
      </c>
      <c r="P13" s="1" t="s">
        <v>43</v>
      </c>
      <c r="Q13" s="1" t="s">
        <v>22</v>
      </c>
      <c r="R13" s="1">
        <v>43973</v>
      </c>
    </row>
    <row r="14" spans="1:18" s="5" customFormat="1" x14ac:dyDescent="0.35">
      <c r="A14" s="1">
        <v>8</v>
      </c>
      <c r="B14" s="1" t="s">
        <v>55</v>
      </c>
      <c r="C14" s="1" t="s">
        <v>56</v>
      </c>
      <c r="D14" s="1" t="s">
        <v>16</v>
      </c>
      <c r="E14" s="13">
        <v>0.88300000000000001</v>
      </c>
      <c r="F14" s="14">
        <f t="shared" si="7"/>
        <v>1</v>
      </c>
      <c r="G14" s="14">
        <f t="shared" si="8"/>
        <v>0.88300000000000001</v>
      </c>
      <c r="H14" s="15">
        <f>G14/$G$288</f>
        <v>1.2253575462874307E-3</v>
      </c>
      <c r="I14" s="1" t="s">
        <v>57</v>
      </c>
      <c r="J14" s="1" t="s">
        <v>18</v>
      </c>
      <c r="K14" s="1" t="s">
        <v>19</v>
      </c>
      <c r="L14" s="15">
        <f t="shared" ref="L14:L16" si="10">M14</f>
        <v>1.2253575462874307E-3</v>
      </c>
      <c r="M14" s="15">
        <f t="shared" si="9"/>
        <v>1.2253575462874307E-3</v>
      </c>
      <c r="N14" s="15">
        <v>0</v>
      </c>
      <c r="O14" s="1" t="s">
        <v>58</v>
      </c>
      <c r="P14" s="1" t="s">
        <v>19</v>
      </c>
      <c r="Q14" s="1" t="s">
        <v>22</v>
      </c>
      <c r="R14" s="1">
        <v>43718</v>
      </c>
    </row>
    <row r="15" spans="1:18" s="5" customFormat="1" ht="32.5" customHeight="1" x14ac:dyDescent="0.35">
      <c r="A15" s="1">
        <v>9</v>
      </c>
      <c r="B15" s="1" t="s">
        <v>59</v>
      </c>
      <c r="C15" s="1" t="s">
        <v>60</v>
      </c>
      <c r="D15" s="1" t="s">
        <v>16</v>
      </c>
      <c r="E15" s="13">
        <v>0.71799999999999997</v>
      </c>
      <c r="F15" s="14">
        <f t="shared" si="7"/>
        <v>1</v>
      </c>
      <c r="G15" s="14">
        <f t="shared" si="8"/>
        <v>0.71799999999999997</v>
      </c>
      <c r="H15" s="15">
        <f>G15/$G$288</f>
        <v>9.963835993594284E-4</v>
      </c>
      <c r="I15" s="1" t="s">
        <v>61</v>
      </c>
      <c r="J15" s="1" t="s">
        <v>18</v>
      </c>
      <c r="K15" s="1" t="s">
        <v>19</v>
      </c>
      <c r="L15" s="15">
        <f t="shared" si="10"/>
        <v>9.963835993594284E-4</v>
      </c>
      <c r="M15" s="15">
        <f t="shared" si="9"/>
        <v>9.963835993594284E-4</v>
      </c>
      <c r="N15" s="15">
        <v>0</v>
      </c>
      <c r="O15" s="1" t="s">
        <v>62</v>
      </c>
      <c r="P15" s="1" t="s">
        <v>63</v>
      </c>
      <c r="Q15" s="1" t="s">
        <v>22</v>
      </c>
      <c r="R15" s="1">
        <v>44613</v>
      </c>
    </row>
    <row r="16" spans="1:18" s="5" customFormat="1" x14ac:dyDescent="0.35">
      <c r="A16" s="17">
        <v>10</v>
      </c>
      <c r="B16" s="17" t="s">
        <v>64</v>
      </c>
      <c r="C16" s="1" t="s">
        <v>65</v>
      </c>
      <c r="D16" s="17" t="s">
        <v>16</v>
      </c>
      <c r="E16" s="18">
        <v>0.26100000000000001</v>
      </c>
      <c r="F16" s="19">
        <f t="shared" si="7"/>
        <v>1</v>
      </c>
      <c r="G16" s="19">
        <f t="shared" si="8"/>
        <v>0.26100000000000001</v>
      </c>
      <c r="H16" s="20">
        <f>G16/$G$288</f>
        <v>3.6219515241338551E-4</v>
      </c>
      <c r="I16" s="17" t="s">
        <v>66</v>
      </c>
      <c r="J16" s="17" t="s">
        <v>18</v>
      </c>
      <c r="K16" s="17" t="s">
        <v>19</v>
      </c>
      <c r="L16" s="20">
        <f t="shared" si="10"/>
        <v>3.6219515241338551E-4</v>
      </c>
      <c r="M16" s="20">
        <f t="shared" si="9"/>
        <v>3.6219515241338551E-4</v>
      </c>
      <c r="N16" s="20">
        <v>0</v>
      </c>
      <c r="O16" s="1" t="s">
        <v>67</v>
      </c>
      <c r="P16" s="1" t="s">
        <v>68</v>
      </c>
      <c r="Q16" s="1" t="s">
        <v>22</v>
      </c>
      <c r="R16" s="1">
        <v>43143</v>
      </c>
    </row>
    <row r="17" spans="1:18" s="5" customFormat="1" x14ac:dyDescent="0.35">
      <c r="A17" s="23"/>
      <c r="B17" s="23"/>
      <c r="C17" s="1" t="s">
        <v>69</v>
      </c>
      <c r="D17" s="23"/>
      <c r="E17" s="23"/>
      <c r="F17" s="24"/>
      <c r="G17" s="24"/>
      <c r="H17" s="23"/>
      <c r="I17" s="23"/>
      <c r="J17" s="23"/>
      <c r="K17" s="23"/>
      <c r="L17" s="23"/>
      <c r="M17" s="23"/>
      <c r="N17" s="23"/>
      <c r="O17" s="1" t="s">
        <v>70</v>
      </c>
      <c r="P17" s="1" t="s">
        <v>35</v>
      </c>
      <c r="Q17" s="1" t="s">
        <v>22</v>
      </c>
      <c r="R17" s="1">
        <v>43950</v>
      </c>
    </row>
    <row r="18" spans="1:18" s="5" customFormat="1" x14ac:dyDescent="0.35">
      <c r="A18" s="21"/>
      <c r="B18" s="21"/>
      <c r="C18" s="1" t="s">
        <v>71</v>
      </c>
      <c r="D18" s="21"/>
      <c r="E18" s="21"/>
      <c r="F18" s="22"/>
      <c r="G18" s="22"/>
      <c r="H18" s="21"/>
      <c r="I18" s="21"/>
      <c r="J18" s="21"/>
      <c r="K18" s="21"/>
      <c r="L18" s="21"/>
      <c r="M18" s="21"/>
      <c r="N18" s="21"/>
      <c r="O18" s="1" t="s">
        <v>72</v>
      </c>
      <c r="P18" s="1" t="s">
        <v>73</v>
      </c>
      <c r="Q18" s="1" t="s">
        <v>22</v>
      </c>
      <c r="R18" s="1">
        <v>43907</v>
      </c>
    </row>
    <row r="19" spans="1:18" s="5" customFormat="1" ht="273" customHeight="1" x14ac:dyDescent="0.35">
      <c r="A19" s="25">
        <v>11</v>
      </c>
      <c r="B19" s="1" t="s">
        <v>74</v>
      </c>
      <c r="C19" s="26" t="s">
        <v>75</v>
      </c>
      <c r="D19" s="25" t="s">
        <v>16</v>
      </c>
      <c r="E19" s="27">
        <v>1.2999999999999999E-2</v>
      </c>
      <c r="F19" s="28">
        <f>6593/13500</f>
        <v>0.48837037037037034</v>
      </c>
      <c r="G19" s="28">
        <f t="shared" ref="G19:G21" si="11">E19*F19</f>
        <v>6.3488148148148141E-3</v>
      </c>
      <c r="H19" s="29">
        <f>G19/$G$288</f>
        <v>8.8103829482613469E-6</v>
      </c>
      <c r="I19" s="26" t="s">
        <v>76</v>
      </c>
      <c r="J19" s="26" t="s">
        <v>18</v>
      </c>
      <c r="K19" s="26" t="s">
        <v>19</v>
      </c>
      <c r="L19" s="29">
        <f t="shared" ref="L19:L21" si="12">M19</f>
        <v>8.8103829482613469E-6</v>
      </c>
      <c r="M19" s="29">
        <f>H19</f>
        <v>8.8103829482613469E-6</v>
      </c>
      <c r="N19" s="29">
        <v>0</v>
      </c>
      <c r="O19" s="26" t="s">
        <v>77</v>
      </c>
      <c r="P19" s="26" t="s">
        <v>78</v>
      </c>
      <c r="Q19" s="26" t="s">
        <v>22</v>
      </c>
      <c r="R19" s="26">
        <v>43713</v>
      </c>
    </row>
    <row r="20" spans="1:18" s="5" customFormat="1" ht="33.5" customHeight="1" x14ac:dyDescent="0.35">
      <c r="A20" s="1">
        <v>11</v>
      </c>
      <c r="B20" s="1" t="s">
        <v>27</v>
      </c>
      <c r="C20" s="30"/>
      <c r="D20" s="1" t="s">
        <v>29</v>
      </c>
      <c r="E20" s="13">
        <v>1.2999999999999999E-2</v>
      </c>
      <c r="F20" s="14">
        <f>6907/13500</f>
        <v>0.51162962962962966</v>
      </c>
      <c r="G20" s="14">
        <f t="shared" si="11"/>
        <v>6.6511851851851853E-3</v>
      </c>
      <c r="H20" s="15">
        <f>G20/$G$288</f>
        <v>9.2299886278842906E-6</v>
      </c>
      <c r="I20" s="30"/>
      <c r="J20" s="30"/>
      <c r="K20" s="30"/>
      <c r="L20" s="15">
        <f t="shared" si="12"/>
        <v>0</v>
      </c>
      <c r="M20" s="15">
        <v>0</v>
      </c>
      <c r="N20" s="15">
        <v>0</v>
      </c>
      <c r="O20" s="30"/>
      <c r="P20" s="30"/>
      <c r="Q20" s="30"/>
      <c r="R20" s="30"/>
    </row>
    <row r="21" spans="1:18" s="5" customFormat="1" x14ac:dyDescent="0.35">
      <c r="A21" s="17">
        <v>12</v>
      </c>
      <c r="B21" s="17" t="s">
        <v>64</v>
      </c>
      <c r="C21" s="1" t="s">
        <v>65</v>
      </c>
      <c r="D21" s="17" t="s">
        <v>16</v>
      </c>
      <c r="E21" s="18">
        <v>0.18099999999999999</v>
      </c>
      <c r="F21" s="19">
        <f>1</f>
        <v>1</v>
      </c>
      <c r="G21" s="19">
        <f t="shared" si="11"/>
        <v>0.18099999999999999</v>
      </c>
      <c r="H21" s="20">
        <f>G21/$G$288</f>
        <v>2.5117748117556619E-4</v>
      </c>
      <c r="I21" s="17" t="s">
        <v>79</v>
      </c>
      <c r="J21" s="17" t="s">
        <v>18</v>
      </c>
      <c r="K21" s="17" t="s">
        <v>19</v>
      </c>
      <c r="L21" s="20">
        <f t="shared" si="12"/>
        <v>2.5117748117556619E-4</v>
      </c>
      <c r="M21" s="20">
        <f>H21</f>
        <v>2.5117748117556619E-4</v>
      </c>
      <c r="N21" s="20">
        <v>0</v>
      </c>
      <c r="O21" s="1" t="s">
        <v>67</v>
      </c>
      <c r="P21" s="1" t="s">
        <v>68</v>
      </c>
      <c r="Q21" s="1" t="s">
        <v>22</v>
      </c>
      <c r="R21" s="1">
        <v>43143</v>
      </c>
    </row>
    <row r="22" spans="1:18" s="5" customFormat="1" x14ac:dyDescent="0.35">
      <c r="A22" s="23"/>
      <c r="B22" s="23"/>
      <c r="C22" s="1" t="s">
        <v>69</v>
      </c>
      <c r="D22" s="23"/>
      <c r="E22" s="23"/>
      <c r="F22" s="24"/>
      <c r="G22" s="24"/>
      <c r="H22" s="23"/>
      <c r="I22" s="23"/>
      <c r="J22" s="23"/>
      <c r="K22" s="23"/>
      <c r="L22" s="23"/>
      <c r="M22" s="23"/>
      <c r="N22" s="23"/>
      <c r="O22" s="1" t="s">
        <v>70</v>
      </c>
      <c r="P22" s="1" t="s">
        <v>35</v>
      </c>
      <c r="Q22" s="1" t="s">
        <v>22</v>
      </c>
      <c r="R22" s="1">
        <v>43950</v>
      </c>
    </row>
    <row r="23" spans="1:18" s="5" customFormat="1" x14ac:dyDescent="0.35">
      <c r="A23" s="21"/>
      <c r="B23" s="21"/>
      <c r="C23" s="1" t="s">
        <v>71</v>
      </c>
      <c r="D23" s="21"/>
      <c r="E23" s="21"/>
      <c r="F23" s="22"/>
      <c r="G23" s="22"/>
      <c r="H23" s="21"/>
      <c r="I23" s="21"/>
      <c r="J23" s="21"/>
      <c r="K23" s="21"/>
      <c r="L23" s="21"/>
      <c r="M23" s="21"/>
      <c r="N23" s="21"/>
      <c r="O23" s="1" t="s">
        <v>72</v>
      </c>
      <c r="P23" s="1" t="s">
        <v>73</v>
      </c>
      <c r="Q23" s="1" t="s">
        <v>22</v>
      </c>
      <c r="R23" s="1">
        <v>43907</v>
      </c>
    </row>
    <row r="24" spans="1:18" s="5" customFormat="1" ht="33.5" customHeight="1" x14ac:dyDescent="0.35">
      <c r="A24" s="17">
        <v>13</v>
      </c>
      <c r="B24" s="17" t="s">
        <v>80</v>
      </c>
      <c r="C24" s="1" t="s">
        <v>81</v>
      </c>
      <c r="D24" s="17" t="s">
        <v>16</v>
      </c>
      <c r="E24" s="18">
        <v>0.372</v>
      </c>
      <c r="F24" s="19">
        <f>1</f>
        <v>1</v>
      </c>
      <c r="G24" s="19">
        <f>E24*F24</f>
        <v>0.372</v>
      </c>
      <c r="H24" s="20">
        <f>G24/$G$288</f>
        <v>5.1623217125585979E-4</v>
      </c>
      <c r="I24" s="17" t="s">
        <v>82</v>
      </c>
      <c r="J24" s="17" t="s">
        <v>18</v>
      </c>
      <c r="K24" s="17" t="s">
        <v>19</v>
      </c>
      <c r="L24" s="20">
        <f>M24</f>
        <v>5.1623217125585979E-4</v>
      </c>
      <c r="M24" s="20">
        <f>H24</f>
        <v>5.1623217125585979E-4</v>
      </c>
      <c r="N24" s="20">
        <v>0</v>
      </c>
      <c r="O24" s="1" t="s">
        <v>83</v>
      </c>
      <c r="P24" s="1" t="s">
        <v>35</v>
      </c>
      <c r="Q24" s="1" t="s">
        <v>22</v>
      </c>
      <c r="R24" s="1">
        <v>43950</v>
      </c>
    </row>
    <row r="25" spans="1:18" s="5" customFormat="1" x14ac:dyDescent="0.35">
      <c r="A25" s="21"/>
      <c r="B25" s="21"/>
      <c r="C25" s="1" t="s">
        <v>84</v>
      </c>
      <c r="D25" s="21"/>
      <c r="E25" s="21"/>
      <c r="F25" s="22"/>
      <c r="G25" s="22"/>
      <c r="H25" s="21"/>
      <c r="I25" s="21"/>
      <c r="J25" s="21"/>
      <c r="K25" s="21"/>
      <c r="L25" s="21"/>
      <c r="M25" s="21"/>
      <c r="N25" s="21"/>
      <c r="O25" s="1" t="s">
        <v>85</v>
      </c>
      <c r="P25" s="1" t="s">
        <v>35</v>
      </c>
      <c r="Q25" s="1" t="s">
        <v>22</v>
      </c>
      <c r="R25" s="1" t="s">
        <v>86</v>
      </c>
    </row>
    <row r="26" spans="1:18" s="5" customFormat="1" ht="31" x14ac:dyDescent="0.35">
      <c r="A26" s="1">
        <v>14</v>
      </c>
      <c r="B26" s="1" t="s">
        <v>87</v>
      </c>
      <c r="C26" s="1" t="s">
        <v>88</v>
      </c>
      <c r="D26" s="1" t="s">
        <v>16</v>
      </c>
      <c r="E26" s="13">
        <v>0.186</v>
      </c>
      <c r="F26" s="14">
        <f t="shared" ref="F26:F37" si="13">1</f>
        <v>1</v>
      </c>
      <c r="G26" s="14">
        <f t="shared" ref="G26:G85" si="14">E26*F26</f>
        <v>0.186</v>
      </c>
      <c r="H26" s="15">
        <f t="shared" ref="H26:H57" si="15">G26/$G$288</f>
        <v>2.581160856279299E-4</v>
      </c>
      <c r="I26" s="1" t="s">
        <v>89</v>
      </c>
      <c r="J26" s="1" t="s">
        <v>18</v>
      </c>
      <c r="K26" s="1" t="s">
        <v>19</v>
      </c>
      <c r="L26" s="15">
        <f t="shared" ref="L26:L72" si="16">M26</f>
        <v>2.581160856279299E-4</v>
      </c>
      <c r="M26" s="15">
        <f t="shared" ref="M26:M28" si="17">H26</f>
        <v>2.581160856279299E-4</v>
      </c>
      <c r="N26" s="15">
        <v>0</v>
      </c>
      <c r="O26" s="1" t="s">
        <v>90</v>
      </c>
      <c r="P26" s="1" t="s">
        <v>35</v>
      </c>
      <c r="Q26" s="1" t="s">
        <v>22</v>
      </c>
      <c r="R26" s="1">
        <v>43950</v>
      </c>
    </row>
    <row r="27" spans="1:18" s="5" customFormat="1" ht="31" x14ac:dyDescent="0.35">
      <c r="A27" s="1">
        <v>15</v>
      </c>
      <c r="B27" s="1" t="s">
        <v>87</v>
      </c>
      <c r="C27" s="1" t="s">
        <v>88</v>
      </c>
      <c r="D27" s="1" t="s">
        <v>16</v>
      </c>
      <c r="E27" s="13">
        <v>0.10199999999999999</v>
      </c>
      <c r="F27" s="14">
        <f t="shared" si="13"/>
        <v>1</v>
      </c>
      <c r="G27" s="14">
        <f t="shared" si="14"/>
        <v>0.10199999999999999</v>
      </c>
      <c r="H27" s="15">
        <f t="shared" si="15"/>
        <v>1.4154753082821963E-4</v>
      </c>
      <c r="I27" s="1" t="s">
        <v>91</v>
      </c>
      <c r="J27" s="1" t="s">
        <v>18</v>
      </c>
      <c r="K27" s="1" t="s">
        <v>19</v>
      </c>
      <c r="L27" s="15">
        <f t="shared" si="16"/>
        <v>1.4154753082821963E-4</v>
      </c>
      <c r="M27" s="15">
        <f t="shared" si="17"/>
        <v>1.4154753082821963E-4</v>
      </c>
      <c r="N27" s="15">
        <v>0</v>
      </c>
      <c r="O27" s="1" t="s">
        <v>90</v>
      </c>
      <c r="P27" s="1" t="s">
        <v>35</v>
      </c>
      <c r="Q27" s="1" t="s">
        <v>22</v>
      </c>
      <c r="R27" s="1">
        <v>43950</v>
      </c>
    </row>
    <row r="28" spans="1:18" s="5" customFormat="1" ht="31" x14ac:dyDescent="0.35">
      <c r="A28" s="1">
        <v>16</v>
      </c>
      <c r="B28" s="1" t="s">
        <v>23</v>
      </c>
      <c r="C28" s="1" t="s">
        <v>92</v>
      </c>
      <c r="D28" s="1" t="s">
        <v>16</v>
      </c>
      <c r="E28" s="13">
        <v>0.14599999999999999</v>
      </c>
      <c r="F28" s="14">
        <f t="shared" si="13"/>
        <v>1</v>
      </c>
      <c r="G28" s="14">
        <f t="shared" si="14"/>
        <v>0.14599999999999999</v>
      </c>
      <c r="H28" s="15">
        <f t="shared" si="15"/>
        <v>2.0260725000902023E-4</v>
      </c>
      <c r="I28" s="1" t="s">
        <v>93</v>
      </c>
      <c r="J28" s="1" t="s">
        <v>18</v>
      </c>
      <c r="K28" s="1" t="s">
        <v>19</v>
      </c>
      <c r="L28" s="15">
        <f t="shared" si="16"/>
        <v>2.0260725000902023E-4</v>
      </c>
      <c r="M28" s="15">
        <f t="shared" si="17"/>
        <v>2.0260725000902023E-4</v>
      </c>
      <c r="N28" s="15">
        <v>0</v>
      </c>
      <c r="O28" s="1" t="s">
        <v>94</v>
      </c>
      <c r="P28" s="1" t="s">
        <v>95</v>
      </c>
      <c r="Q28" s="1" t="s">
        <v>96</v>
      </c>
      <c r="R28" s="1">
        <v>73116</v>
      </c>
    </row>
    <row r="29" spans="1:18" s="5" customFormat="1" ht="31" x14ac:dyDescent="0.35">
      <c r="A29" s="1">
        <v>17</v>
      </c>
      <c r="B29" s="1" t="s">
        <v>27</v>
      </c>
      <c r="C29" s="31" t="s">
        <v>97</v>
      </c>
      <c r="D29" s="1" t="s">
        <v>29</v>
      </c>
      <c r="E29" s="13">
        <v>0.46800000000000003</v>
      </c>
      <c r="F29" s="14">
        <f t="shared" si="13"/>
        <v>1</v>
      </c>
      <c r="G29" s="14">
        <f t="shared" si="14"/>
        <v>0.46800000000000003</v>
      </c>
      <c r="H29" s="15">
        <f t="shared" si="15"/>
        <v>6.4945337674124305E-4</v>
      </c>
      <c r="I29" s="1" t="s">
        <v>98</v>
      </c>
      <c r="J29" s="1" t="s">
        <v>18</v>
      </c>
      <c r="K29" s="1" t="s">
        <v>19</v>
      </c>
      <c r="L29" s="15">
        <f t="shared" si="16"/>
        <v>0</v>
      </c>
      <c r="M29" s="15">
        <v>0</v>
      </c>
      <c r="N29" s="15">
        <v>0</v>
      </c>
      <c r="O29" s="1" t="s">
        <v>99</v>
      </c>
      <c r="P29" s="1" t="s">
        <v>99</v>
      </c>
      <c r="Q29" s="1" t="s">
        <v>99</v>
      </c>
      <c r="R29" s="1" t="s">
        <v>99</v>
      </c>
    </row>
    <row r="30" spans="1:18" s="5" customFormat="1" x14ac:dyDescent="0.35">
      <c r="A30" s="1">
        <v>18</v>
      </c>
      <c r="B30" s="1" t="s">
        <v>100</v>
      </c>
      <c r="C30" s="1" t="s">
        <v>101</v>
      </c>
      <c r="D30" s="1" t="s">
        <v>16</v>
      </c>
      <c r="E30" s="13">
        <v>0.10100000000000001</v>
      </c>
      <c r="F30" s="14">
        <f t="shared" si="13"/>
        <v>1</v>
      </c>
      <c r="G30" s="14">
        <f t="shared" si="14"/>
        <v>0.10100000000000001</v>
      </c>
      <c r="H30" s="15">
        <f t="shared" si="15"/>
        <v>1.4015980993774689E-4</v>
      </c>
      <c r="I30" s="1" t="s">
        <v>102</v>
      </c>
      <c r="J30" s="1" t="s">
        <v>18</v>
      </c>
      <c r="K30" s="1" t="s">
        <v>19</v>
      </c>
      <c r="L30" s="15">
        <f t="shared" si="16"/>
        <v>1.4015980993774689E-4</v>
      </c>
      <c r="M30" s="15">
        <f>H30</f>
        <v>1.4015980993774689E-4</v>
      </c>
      <c r="N30" s="15">
        <v>0</v>
      </c>
      <c r="O30" s="1" t="s">
        <v>103</v>
      </c>
      <c r="P30" s="1" t="s">
        <v>104</v>
      </c>
      <c r="Q30" s="1" t="s">
        <v>22</v>
      </c>
      <c r="R30" s="1">
        <v>44646</v>
      </c>
    </row>
    <row r="31" spans="1:18" s="5" customFormat="1" ht="32.5" customHeight="1" x14ac:dyDescent="0.35">
      <c r="A31" s="1">
        <v>19</v>
      </c>
      <c r="B31" s="1" t="s">
        <v>27</v>
      </c>
      <c r="C31" s="31" t="s">
        <v>97</v>
      </c>
      <c r="D31" s="1" t="s">
        <v>29</v>
      </c>
      <c r="E31" s="13">
        <v>6.1589999999999998</v>
      </c>
      <c r="F31" s="14">
        <f t="shared" si="13"/>
        <v>1</v>
      </c>
      <c r="G31" s="14">
        <f t="shared" si="14"/>
        <v>6.1589999999999998</v>
      </c>
      <c r="H31" s="15">
        <f t="shared" si="15"/>
        <v>8.5469729644216137E-3</v>
      </c>
      <c r="I31" s="1" t="s">
        <v>98</v>
      </c>
      <c r="J31" s="1" t="s">
        <v>18</v>
      </c>
      <c r="K31" s="1" t="s">
        <v>19</v>
      </c>
      <c r="L31" s="15">
        <f t="shared" si="16"/>
        <v>0</v>
      </c>
      <c r="M31" s="15">
        <v>0</v>
      </c>
      <c r="N31" s="15">
        <v>0</v>
      </c>
      <c r="O31" s="1" t="s">
        <v>99</v>
      </c>
      <c r="P31" s="1" t="s">
        <v>99</v>
      </c>
      <c r="Q31" s="1" t="s">
        <v>99</v>
      </c>
      <c r="R31" s="1" t="s">
        <v>99</v>
      </c>
    </row>
    <row r="32" spans="1:18" s="5" customFormat="1" ht="32.5" customHeight="1" x14ac:dyDescent="0.35">
      <c r="A32" s="1">
        <v>20</v>
      </c>
      <c r="B32" s="1" t="s">
        <v>87</v>
      </c>
      <c r="C32" s="1" t="s">
        <v>88</v>
      </c>
      <c r="D32" s="1" t="s">
        <v>16</v>
      </c>
      <c r="E32" s="13">
        <v>10.098000000000001</v>
      </c>
      <c r="F32" s="14">
        <f t="shared" si="13"/>
        <v>1</v>
      </c>
      <c r="G32" s="14">
        <f t="shared" si="14"/>
        <v>10.098000000000001</v>
      </c>
      <c r="H32" s="15">
        <f t="shared" si="15"/>
        <v>1.4013205551993745E-2</v>
      </c>
      <c r="I32" s="1" t="s">
        <v>105</v>
      </c>
      <c r="J32" s="1" t="s">
        <v>18</v>
      </c>
      <c r="K32" s="1" t="s">
        <v>19</v>
      </c>
      <c r="L32" s="15">
        <f t="shared" si="16"/>
        <v>1.4013205551993745E-2</v>
      </c>
      <c r="M32" s="15">
        <f t="shared" ref="M32:M40" si="18">H32</f>
        <v>1.4013205551993745E-2</v>
      </c>
      <c r="N32" s="15">
        <v>0</v>
      </c>
      <c r="O32" s="1" t="s">
        <v>90</v>
      </c>
      <c r="P32" s="1" t="s">
        <v>35</v>
      </c>
      <c r="Q32" s="1" t="s">
        <v>22</v>
      </c>
      <c r="R32" s="1">
        <v>43950</v>
      </c>
    </row>
    <row r="33" spans="1:18" s="5" customFormat="1" ht="32.5" customHeight="1" x14ac:dyDescent="0.35">
      <c r="A33" s="1">
        <v>21</v>
      </c>
      <c r="B33" s="1" t="s">
        <v>106</v>
      </c>
      <c r="C33" s="1" t="s">
        <v>107</v>
      </c>
      <c r="D33" s="1" t="s">
        <v>16</v>
      </c>
      <c r="E33" s="13">
        <v>15.911</v>
      </c>
      <c r="F33" s="14">
        <f t="shared" si="13"/>
        <v>1</v>
      </c>
      <c r="G33" s="14">
        <f t="shared" si="14"/>
        <v>15.911</v>
      </c>
      <c r="H33" s="15">
        <f t="shared" si="15"/>
        <v>2.2080027088311787E-2</v>
      </c>
      <c r="I33" s="1" t="s">
        <v>108</v>
      </c>
      <c r="J33" s="1" t="s">
        <v>18</v>
      </c>
      <c r="K33" s="1" t="s">
        <v>19</v>
      </c>
      <c r="L33" s="15">
        <f t="shared" si="16"/>
        <v>2.2080027088311787E-2</v>
      </c>
      <c r="M33" s="15">
        <f t="shared" si="18"/>
        <v>2.2080027088311787E-2</v>
      </c>
      <c r="N33" s="15">
        <v>0</v>
      </c>
      <c r="O33" s="1" t="s">
        <v>109</v>
      </c>
      <c r="P33" s="1" t="s">
        <v>35</v>
      </c>
      <c r="Q33" s="1" t="s">
        <v>22</v>
      </c>
      <c r="R33" s="1">
        <v>43950</v>
      </c>
    </row>
    <row r="34" spans="1:18" s="5" customFormat="1" ht="32.5" customHeight="1" x14ac:dyDescent="0.35">
      <c r="A34" s="1">
        <v>22</v>
      </c>
      <c r="B34" s="1" t="s">
        <v>106</v>
      </c>
      <c r="C34" s="1" t="s">
        <v>107</v>
      </c>
      <c r="D34" s="1" t="s">
        <v>16</v>
      </c>
      <c r="E34" s="13">
        <v>1.478</v>
      </c>
      <c r="F34" s="14">
        <f t="shared" si="13"/>
        <v>1</v>
      </c>
      <c r="G34" s="14">
        <f t="shared" si="14"/>
        <v>1.478</v>
      </c>
      <c r="H34" s="15">
        <f t="shared" si="15"/>
        <v>2.0510514761187116E-3</v>
      </c>
      <c r="I34" s="1" t="s">
        <v>110</v>
      </c>
      <c r="J34" s="1" t="s">
        <v>18</v>
      </c>
      <c r="K34" s="1" t="s">
        <v>19</v>
      </c>
      <c r="L34" s="15">
        <f t="shared" si="16"/>
        <v>2.0510514761187116E-3</v>
      </c>
      <c r="M34" s="15">
        <f t="shared" si="18"/>
        <v>2.0510514761187116E-3</v>
      </c>
      <c r="N34" s="15">
        <v>0</v>
      </c>
      <c r="O34" s="1" t="s">
        <v>109</v>
      </c>
      <c r="P34" s="1" t="s">
        <v>35</v>
      </c>
      <c r="Q34" s="1" t="s">
        <v>22</v>
      </c>
      <c r="R34" s="1">
        <v>43950</v>
      </c>
    </row>
    <row r="35" spans="1:18" s="5" customFormat="1" ht="32.5" customHeight="1" x14ac:dyDescent="0.35">
      <c r="A35" s="1">
        <v>23</v>
      </c>
      <c r="B35" s="1" t="s">
        <v>59</v>
      </c>
      <c r="C35" s="1" t="s">
        <v>60</v>
      </c>
      <c r="D35" s="1" t="s">
        <v>16</v>
      </c>
      <c r="E35" s="13">
        <v>0.58399999999999996</v>
      </c>
      <c r="F35" s="14">
        <f t="shared" si="13"/>
        <v>1</v>
      </c>
      <c r="G35" s="14">
        <f t="shared" si="14"/>
        <v>0.58399999999999996</v>
      </c>
      <c r="H35" s="15">
        <f t="shared" si="15"/>
        <v>8.1042900003608094E-4</v>
      </c>
      <c r="I35" s="1" t="s">
        <v>111</v>
      </c>
      <c r="J35" s="1" t="s">
        <v>18</v>
      </c>
      <c r="K35" s="1" t="s">
        <v>19</v>
      </c>
      <c r="L35" s="15">
        <f t="shared" si="16"/>
        <v>8.1042900003608094E-4</v>
      </c>
      <c r="M35" s="15">
        <f t="shared" si="18"/>
        <v>8.1042900003608094E-4</v>
      </c>
      <c r="N35" s="15">
        <v>0</v>
      </c>
      <c r="O35" s="1" t="s">
        <v>62</v>
      </c>
      <c r="P35" s="1" t="s">
        <v>63</v>
      </c>
      <c r="Q35" s="1" t="s">
        <v>22</v>
      </c>
      <c r="R35" s="1">
        <v>44613</v>
      </c>
    </row>
    <row r="36" spans="1:18" s="5" customFormat="1" ht="32.5" customHeight="1" x14ac:dyDescent="0.35">
      <c r="A36" s="1">
        <v>24</v>
      </c>
      <c r="B36" s="1" t="s">
        <v>112</v>
      </c>
      <c r="C36" s="1" t="s">
        <v>92</v>
      </c>
      <c r="D36" s="1" t="s">
        <v>16</v>
      </c>
      <c r="E36" s="13">
        <v>0.19800000000000001</v>
      </c>
      <c r="F36" s="14">
        <f t="shared" si="13"/>
        <v>1</v>
      </c>
      <c r="G36" s="14">
        <f t="shared" si="14"/>
        <v>0.19800000000000001</v>
      </c>
      <c r="H36" s="15">
        <f t="shared" si="15"/>
        <v>2.747687363136028E-4</v>
      </c>
      <c r="I36" s="1" t="s">
        <v>113</v>
      </c>
      <c r="J36" s="1" t="s">
        <v>18</v>
      </c>
      <c r="K36" s="1" t="s">
        <v>19</v>
      </c>
      <c r="L36" s="15">
        <f t="shared" si="16"/>
        <v>2.747687363136028E-4</v>
      </c>
      <c r="M36" s="15">
        <f t="shared" si="18"/>
        <v>2.747687363136028E-4</v>
      </c>
      <c r="N36" s="15">
        <v>0</v>
      </c>
      <c r="O36" s="1" t="s">
        <v>94</v>
      </c>
      <c r="P36" s="1" t="s">
        <v>95</v>
      </c>
      <c r="Q36" s="1" t="s">
        <v>96</v>
      </c>
      <c r="R36" s="1">
        <v>73116</v>
      </c>
    </row>
    <row r="37" spans="1:18" s="5" customFormat="1" ht="32.5" customHeight="1" x14ac:dyDescent="0.35">
      <c r="A37" s="1">
        <v>25</v>
      </c>
      <c r="B37" s="1" t="s">
        <v>112</v>
      </c>
      <c r="C37" s="1" t="s">
        <v>92</v>
      </c>
      <c r="D37" s="1" t="s">
        <v>16</v>
      </c>
      <c r="E37" s="13">
        <v>3.3000000000000002E-2</v>
      </c>
      <c r="F37" s="14">
        <f t="shared" si="13"/>
        <v>1</v>
      </c>
      <c r="G37" s="14">
        <f t="shared" si="14"/>
        <v>3.3000000000000002E-2</v>
      </c>
      <c r="H37" s="15">
        <f t="shared" si="15"/>
        <v>4.5794789385600467E-5</v>
      </c>
      <c r="I37" s="1" t="s">
        <v>114</v>
      </c>
      <c r="J37" s="1" t="s">
        <v>18</v>
      </c>
      <c r="K37" s="1" t="s">
        <v>19</v>
      </c>
      <c r="L37" s="15">
        <f t="shared" si="16"/>
        <v>4.5794789385600467E-5</v>
      </c>
      <c r="M37" s="15">
        <f t="shared" si="18"/>
        <v>4.5794789385600467E-5</v>
      </c>
      <c r="N37" s="15">
        <v>0</v>
      </c>
      <c r="O37" s="1" t="s">
        <v>94</v>
      </c>
      <c r="P37" s="1" t="s">
        <v>95</v>
      </c>
      <c r="Q37" s="1" t="s">
        <v>96</v>
      </c>
      <c r="R37" s="1">
        <v>73116</v>
      </c>
    </row>
    <row r="38" spans="1:18" s="5" customFormat="1" x14ac:dyDescent="0.35">
      <c r="A38" s="1">
        <v>26</v>
      </c>
      <c r="B38" s="1" t="s">
        <v>115</v>
      </c>
      <c r="C38" s="1" t="s">
        <v>116</v>
      </c>
      <c r="D38" s="1" t="s">
        <v>16</v>
      </c>
      <c r="E38" s="13">
        <v>4.2999999999999997E-2</v>
      </c>
      <c r="F38" s="14">
        <f t="shared" ref="F38:F40" si="19">1/4</f>
        <v>0.25</v>
      </c>
      <c r="G38" s="14">
        <f t="shared" si="14"/>
        <v>1.0749999999999999E-2</v>
      </c>
      <c r="H38" s="15">
        <f t="shared" si="15"/>
        <v>1.4917999572581969E-5</v>
      </c>
      <c r="I38" s="1" t="s">
        <v>117</v>
      </c>
      <c r="J38" s="1" t="s">
        <v>18</v>
      </c>
      <c r="K38" s="1" t="s">
        <v>19</v>
      </c>
      <c r="L38" s="15">
        <f t="shared" si="16"/>
        <v>1.4917999572581969E-5</v>
      </c>
      <c r="M38" s="15">
        <f t="shared" si="18"/>
        <v>1.4917999572581969E-5</v>
      </c>
      <c r="N38" s="15">
        <v>0</v>
      </c>
      <c r="O38" s="1" t="s">
        <v>118</v>
      </c>
      <c r="P38" s="1" t="s">
        <v>119</v>
      </c>
      <c r="Q38" s="1" t="s">
        <v>22</v>
      </c>
      <c r="R38" s="1">
        <v>44087</v>
      </c>
    </row>
    <row r="39" spans="1:18" s="5" customFormat="1" x14ac:dyDescent="0.35">
      <c r="A39" s="1">
        <v>26</v>
      </c>
      <c r="B39" s="1" t="s">
        <v>120</v>
      </c>
      <c r="C39" s="1" t="s">
        <v>121</v>
      </c>
      <c r="D39" s="1" t="s">
        <v>16</v>
      </c>
      <c r="E39" s="13">
        <v>4.2999999999999997E-2</v>
      </c>
      <c r="F39" s="14">
        <f t="shared" si="19"/>
        <v>0.25</v>
      </c>
      <c r="G39" s="14">
        <f t="shared" si="14"/>
        <v>1.0749999999999999E-2</v>
      </c>
      <c r="H39" s="15">
        <f t="shared" si="15"/>
        <v>1.4917999572581969E-5</v>
      </c>
      <c r="I39" s="1" t="s">
        <v>117</v>
      </c>
      <c r="J39" s="1" t="s">
        <v>18</v>
      </c>
      <c r="K39" s="1" t="s">
        <v>19</v>
      </c>
      <c r="L39" s="15">
        <f t="shared" si="16"/>
        <v>1.4917999572581969E-5</v>
      </c>
      <c r="M39" s="15">
        <f t="shared" si="18"/>
        <v>1.4917999572581969E-5</v>
      </c>
      <c r="N39" s="15">
        <v>0</v>
      </c>
      <c r="O39" s="1" t="s">
        <v>122</v>
      </c>
      <c r="P39" s="1" t="s">
        <v>123</v>
      </c>
      <c r="Q39" s="1" t="s">
        <v>22</v>
      </c>
      <c r="R39" s="1">
        <v>44202</v>
      </c>
    </row>
    <row r="40" spans="1:18" s="5" customFormat="1" x14ac:dyDescent="0.35">
      <c r="A40" s="1">
        <v>26</v>
      </c>
      <c r="B40" s="1" t="s">
        <v>124</v>
      </c>
      <c r="C40" s="1" t="s">
        <v>125</v>
      </c>
      <c r="D40" s="1" t="s">
        <v>16</v>
      </c>
      <c r="E40" s="13">
        <v>4.2999999999999997E-2</v>
      </c>
      <c r="F40" s="14">
        <f t="shared" si="19"/>
        <v>0.25</v>
      </c>
      <c r="G40" s="14">
        <f t="shared" si="14"/>
        <v>1.0749999999999999E-2</v>
      </c>
      <c r="H40" s="15">
        <f t="shared" si="15"/>
        <v>1.4917999572581969E-5</v>
      </c>
      <c r="I40" s="1" t="s">
        <v>117</v>
      </c>
      <c r="J40" s="1" t="s">
        <v>18</v>
      </c>
      <c r="K40" s="1" t="s">
        <v>19</v>
      </c>
      <c r="L40" s="15">
        <f t="shared" si="16"/>
        <v>1.4917999572581969E-5</v>
      </c>
      <c r="M40" s="15">
        <f t="shared" si="18"/>
        <v>1.4917999572581969E-5</v>
      </c>
      <c r="N40" s="15">
        <v>0</v>
      </c>
      <c r="O40" s="1" t="s">
        <v>126</v>
      </c>
      <c r="P40" s="1" t="s">
        <v>119</v>
      </c>
      <c r="Q40" s="1" t="s">
        <v>22</v>
      </c>
      <c r="R40" s="1">
        <v>44087</v>
      </c>
    </row>
    <row r="41" spans="1:18" s="5" customFormat="1" ht="31" x14ac:dyDescent="0.35">
      <c r="A41" s="1">
        <v>26</v>
      </c>
      <c r="B41" s="1" t="s">
        <v>27</v>
      </c>
      <c r="C41" s="1" t="s">
        <v>618</v>
      </c>
      <c r="D41" s="1" t="s">
        <v>29</v>
      </c>
      <c r="E41" s="13">
        <v>4.2999999999999997E-2</v>
      </c>
      <c r="F41" s="14">
        <f t="shared" ref="F41:F42" si="20">1/8</f>
        <v>0.125</v>
      </c>
      <c r="G41" s="14">
        <f t="shared" si="14"/>
        <v>5.3749999999999996E-3</v>
      </c>
      <c r="H41" s="15">
        <f t="shared" si="15"/>
        <v>7.4589997862909845E-6</v>
      </c>
      <c r="I41" s="1" t="s">
        <v>117</v>
      </c>
      <c r="J41" s="1" t="s">
        <v>18</v>
      </c>
      <c r="K41" s="1" t="s">
        <v>19</v>
      </c>
      <c r="L41" s="15">
        <f t="shared" si="16"/>
        <v>0</v>
      </c>
      <c r="M41" s="15">
        <v>0</v>
      </c>
      <c r="N41" s="15">
        <v>0</v>
      </c>
      <c r="O41" s="1" t="s">
        <v>99</v>
      </c>
      <c r="P41" s="1" t="s">
        <v>99</v>
      </c>
      <c r="Q41" s="1" t="s">
        <v>99</v>
      </c>
      <c r="R41" s="1" t="s">
        <v>99</v>
      </c>
    </row>
    <row r="42" spans="1:18" s="5" customFormat="1" ht="31" x14ac:dyDescent="0.35">
      <c r="A42" s="1">
        <v>26</v>
      </c>
      <c r="B42" s="1" t="s">
        <v>27</v>
      </c>
      <c r="C42" s="1" t="s">
        <v>127</v>
      </c>
      <c r="D42" s="1" t="s">
        <v>29</v>
      </c>
      <c r="E42" s="13">
        <v>4.2999999999999997E-2</v>
      </c>
      <c r="F42" s="14">
        <f t="shared" si="20"/>
        <v>0.125</v>
      </c>
      <c r="G42" s="14">
        <f t="shared" si="14"/>
        <v>5.3749999999999996E-3</v>
      </c>
      <c r="H42" s="15">
        <f t="shared" si="15"/>
        <v>7.4589997862909845E-6</v>
      </c>
      <c r="I42" s="1" t="s">
        <v>117</v>
      </c>
      <c r="J42" s="1" t="s">
        <v>18</v>
      </c>
      <c r="K42" s="1" t="s">
        <v>19</v>
      </c>
      <c r="L42" s="15">
        <f t="shared" si="16"/>
        <v>0</v>
      </c>
      <c r="M42" s="15">
        <v>0</v>
      </c>
      <c r="N42" s="15">
        <v>0</v>
      </c>
      <c r="O42" s="1" t="s">
        <v>128</v>
      </c>
      <c r="P42" s="1" t="s">
        <v>129</v>
      </c>
      <c r="Q42" s="1" t="s">
        <v>22</v>
      </c>
      <c r="R42" s="1">
        <v>44125</v>
      </c>
    </row>
    <row r="43" spans="1:18" s="5" customFormat="1" ht="31" x14ac:dyDescent="0.35">
      <c r="A43" s="1">
        <v>27</v>
      </c>
      <c r="B43" s="1" t="s">
        <v>59</v>
      </c>
      <c r="C43" s="1" t="s">
        <v>60</v>
      </c>
      <c r="D43" s="1" t="s">
        <v>16</v>
      </c>
      <c r="E43" s="13">
        <v>8.5000000000000006E-2</v>
      </c>
      <c r="F43" s="14">
        <f t="shared" ref="F43:F61" si="21">1</f>
        <v>1</v>
      </c>
      <c r="G43" s="14">
        <f t="shared" si="14"/>
        <v>8.5000000000000006E-2</v>
      </c>
      <c r="H43" s="15">
        <f t="shared" si="15"/>
        <v>1.1795627569018304E-4</v>
      </c>
      <c r="I43" s="1" t="s">
        <v>130</v>
      </c>
      <c r="J43" s="1" t="s">
        <v>18</v>
      </c>
      <c r="K43" s="1" t="s">
        <v>19</v>
      </c>
      <c r="L43" s="15">
        <f t="shared" si="16"/>
        <v>1.1795627569018304E-4</v>
      </c>
      <c r="M43" s="15">
        <f t="shared" ref="M43:M85" si="22">H43</f>
        <v>1.1795627569018304E-4</v>
      </c>
      <c r="N43" s="15">
        <v>0</v>
      </c>
      <c r="O43" s="1" t="s">
        <v>62</v>
      </c>
      <c r="P43" s="1" t="s">
        <v>63</v>
      </c>
      <c r="Q43" s="1" t="s">
        <v>22</v>
      </c>
      <c r="R43" s="1">
        <v>44613</v>
      </c>
    </row>
    <row r="44" spans="1:18" s="5" customFormat="1" x14ac:dyDescent="0.35">
      <c r="A44" s="1">
        <v>28</v>
      </c>
      <c r="B44" s="1" t="s">
        <v>131</v>
      </c>
      <c r="C44" s="1" t="s">
        <v>132</v>
      </c>
      <c r="D44" s="1" t="s">
        <v>16</v>
      </c>
      <c r="E44" s="13">
        <v>7.9000000000000001E-2</v>
      </c>
      <c r="F44" s="14">
        <f t="shared" si="21"/>
        <v>1</v>
      </c>
      <c r="G44" s="14">
        <f t="shared" si="14"/>
        <v>7.9000000000000001E-2</v>
      </c>
      <c r="H44" s="15">
        <f t="shared" si="15"/>
        <v>1.0962995034734657E-4</v>
      </c>
      <c r="I44" s="1" t="s">
        <v>133</v>
      </c>
      <c r="J44" s="1" t="s">
        <v>18</v>
      </c>
      <c r="K44" s="1" t="s">
        <v>19</v>
      </c>
      <c r="L44" s="15">
        <f t="shared" si="16"/>
        <v>1.0962995034734657E-4</v>
      </c>
      <c r="M44" s="15">
        <f t="shared" si="22"/>
        <v>1.0962995034734657E-4</v>
      </c>
      <c r="N44" s="15">
        <v>0</v>
      </c>
      <c r="O44" s="1" t="s">
        <v>134</v>
      </c>
      <c r="P44" s="1" t="s">
        <v>35</v>
      </c>
      <c r="Q44" s="1" t="s">
        <v>22</v>
      </c>
      <c r="R44" s="1">
        <v>43950</v>
      </c>
    </row>
    <row r="45" spans="1:18" s="5" customFormat="1" x14ac:dyDescent="0.35">
      <c r="A45" s="1">
        <v>29</v>
      </c>
      <c r="B45" s="1" t="s">
        <v>131</v>
      </c>
      <c r="C45" s="1" t="s">
        <v>132</v>
      </c>
      <c r="D45" s="1" t="s">
        <v>16</v>
      </c>
      <c r="E45" s="13">
        <v>8.1000000000000003E-2</v>
      </c>
      <c r="F45" s="14">
        <f t="shared" si="21"/>
        <v>1</v>
      </c>
      <c r="G45" s="14">
        <f t="shared" si="14"/>
        <v>8.1000000000000003E-2</v>
      </c>
      <c r="H45" s="15">
        <f t="shared" si="15"/>
        <v>1.1240539212829206E-4</v>
      </c>
      <c r="I45" s="1" t="s">
        <v>135</v>
      </c>
      <c r="J45" s="1" t="s">
        <v>18</v>
      </c>
      <c r="K45" s="1" t="s">
        <v>19</v>
      </c>
      <c r="L45" s="15">
        <f t="shared" si="16"/>
        <v>1.1240539212829206E-4</v>
      </c>
      <c r="M45" s="15">
        <f t="shared" si="22"/>
        <v>1.1240539212829206E-4</v>
      </c>
      <c r="N45" s="15">
        <v>0</v>
      </c>
      <c r="O45" s="1" t="s">
        <v>134</v>
      </c>
      <c r="P45" s="1" t="s">
        <v>35</v>
      </c>
      <c r="Q45" s="1" t="s">
        <v>22</v>
      </c>
      <c r="R45" s="1">
        <v>43950</v>
      </c>
    </row>
    <row r="46" spans="1:18" s="5" customFormat="1" x14ac:dyDescent="0.35">
      <c r="A46" s="1">
        <v>30</v>
      </c>
      <c r="B46" s="1" t="s">
        <v>131</v>
      </c>
      <c r="C46" s="1" t="s">
        <v>132</v>
      </c>
      <c r="D46" s="1" t="s">
        <v>16</v>
      </c>
      <c r="E46" s="13">
        <v>1.0999999999999999E-2</v>
      </c>
      <c r="F46" s="14">
        <f t="shared" si="21"/>
        <v>1</v>
      </c>
      <c r="G46" s="14">
        <f t="shared" si="14"/>
        <v>1.0999999999999999E-2</v>
      </c>
      <c r="H46" s="15">
        <f t="shared" si="15"/>
        <v>1.5264929795200155E-5</v>
      </c>
      <c r="I46" s="1" t="s">
        <v>136</v>
      </c>
      <c r="J46" s="1" t="s">
        <v>18</v>
      </c>
      <c r="K46" s="1" t="s">
        <v>19</v>
      </c>
      <c r="L46" s="15">
        <f t="shared" si="16"/>
        <v>1.5264929795200155E-5</v>
      </c>
      <c r="M46" s="15">
        <f t="shared" si="22"/>
        <v>1.5264929795200155E-5</v>
      </c>
      <c r="N46" s="15">
        <v>0</v>
      </c>
      <c r="O46" s="1" t="s">
        <v>134</v>
      </c>
      <c r="P46" s="1" t="s">
        <v>35</v>
      </c>
      <c r="Q46" s="1" t="s">
        <v>22</v>
      </c>
      <c r="R46" s="1">
        <v>43950</v>
      </c>
    </row>
    <row r="47" spans="1:18" s="5" customFormat="1" x14ac:dyDescent="0.35">
      <c r="A47" s="1">
        <v>31</v>
      </c>
      <c r="B47" s="1" t="s">
        <v>131</v>
      </c>
      <c r="C47" s="1" t="s">
        <v>132</v>
      </c>
      <c r="D47" s="1" t="s">
        <v>16</v>
      </c>
      <c r="E47" s="13">
        <v>3.6999999999999998E-2</v>
      </c>
      <c r="F47" s="14">
        <f t="shared" si="21"/>
        <v>1</v>
      </c>
      <c r="G47" s="14">
        <f t="shared" si="14"/>
        <v>3.6999999999999998E-2</v>
      </c>
      <c r="H47" s="15">
        <f t="shared" si="15"/>
        <v>5.134567294749143E-5</v>
      </c>
      <c r="I47" s="1" t="s">
        <v>137</v>
      </c>
      <c r="J47" s="1" t="s">
        <v>18</v>
      </c>
      <c r="K47" s="1" t="s">
        <v>19</v>
      </c>
      <c r="L47" s="15">
        <f t="shared" si="16"/>
        <v>5.134567294749143E-5</v>
      </c>
      <c r="M47" s="15">
        <f t="shared" si="22"/>
        <v>5.134567294749143E-5</v>
      </c>
      <c r="N47" s="15">
        <v>0</v>
      </c>
      <c r="O47" s="1" t="s">
        <v>134</v>
      </c>
      <c r="P47" s="1" t="s">
        <v>35</v>
      </c>
      <c r="Q47" s="1" t="s">
        <v>22</v>
      </c>
      <c r="R47" s="1">
        <v>43950</v>
      </c>
    </row>
    <row r="48" spans="1:18" s="5" customFormat="1" x14ac:dyDescent="0.35">
      <c r="A48" s="1">
        <v>32</v>
      </c>
      <c r="B48" s="1" t="s">
        <v>131</v>
      </c>
      <c r="C48" s="1" t="s">
        <v>132</v>
      </c>
      <c r="D48" s="1" t="s">
        <v>16</v>
      </c>
      <c r="E48" s="13">
        <v>1E-3</v>
      </c>
      <c r="F48" s="14">
        <f t="shared" si="21"/>
        <v>1</v>
      </c>
      <c r="G48" s="14">
        <f t="shared" si="14"/>
        <v>1E-3</v>
      </c>
      <c r="H48" s="16">
        <f t="shared" si="15"/>
        <v>1.3877208904727414E-6</v>
      </c>
      <c r="I48" s="1" t="s">
        <v>138</v>
      </c>
      <c r="J48" s="1" t="s">
        <v>18</v>
      </c>
      <c r="K48" s="1" t="s">
        <v>19</v>
      </c>
      <c r="L48" s="16">
        <f t="shared" si="16"/>
        <v>1.3877208904727414E-6</v>
      </c>
      <c r="M48" s="16">
        <f t="shared" si="22"/>
        <v>1.3877208904727414E-6</v>
      </c>
      <c r="N48" s="16">
        <v>0</v>
      </c>
      <c r="O48" s="1" t="s">
        <v>134</v>
      </c>
      <c r="P48" s="1" t="s">
        <v>35</v>
      </c>
      <c r="Q48" s="1" t="s">
        <v>22</v>
      </c>
      <c r="R48" s="1">
        <v>43950</v>
      </c>
    </row>
    <row r="49" spans="1:18" s="5" customFormat="1" x14ac:dyDescent="0.35">
      <c r="A49" s="1">
        <v>33</v>
      </c>
      <c r="B49" s="1" t="s">
        <v>139</v>
      </c>
      <c r="C49" s="1" t="s">
        <v>132</v>
      </c>
      <c r="D49" s="1" t="s">
        <v>16</v>
      </c>
      <c r="E49" s="13">
        <v>0.13500000000000001</v>
      </c>
      <c r="F49" s="14">
        <f t="shared" si="21"/>
        <v>1</v>
      </c>
      <c r="G49" s="14">
        <f t="shared" si="14"/>
        <v>0.13500000000000001</v>
      </c>
      <c r="H49" s="15">
        <f t="shared" si="15"/>
        <v>1.873423202138201E-4</v>
      </c>
      <c r="I49" s="1" t="s">
        <v>140</v>
      </c>
      <c r="J49" s="1" t="s">
        <v>18</v>
      </c>
      <c r="K49" s="1" t="s">
        <v>19</v>
      </c>
      <c r="L49" s="15">
        <f t="shared" si="16"/>
        <v>1.873423202138201E-4</v>
      </c>
      <c r="M49" s="15">
        <f t="shared" si="22"/>
        <v>1.873423202138201E-4</v>
      </c>
      <c r="N49" s="15">
        <v>0</v>
      </c>
      <c r="O49" s="1" t="s">
        <v>134</v>
      </c>
      <c r="P49" s="1" t="s">
        <v>35</v>
      </c>
      <c r="Q49" s="1" t="s">
        <v>22</v>
      </c>
      <c r="R49" s="1">
        <v>43950</v>
      </c>
    </row>
    <row r="50" spans="1:18" s="5" customFormat="1" ht="33.5" customHeight="1" x14ac:dyDescent="0.35">
      <c r="A50" s="1" t="s">
        <v>596</v>
      </c>
      <c r="B50" s="1" t="s">
        <v>141</v>
      </c>
      <c r="C50" s="1" t="s">
        <v>619</v>
      </c>
      <c r="D50" s="1" t="s">
        <v>16</v>
      </c>
      <c r="E50" s="13">
        <v>0.32</v>
      </c>
      <c r="F50" s="14">
        <f t="shared" si="21"/>
        <v>1</v>
      </c>
      <c r="G50" s="14">
        <f t="shared" si="14"/>
        <v>0.32</v>
      </c>
      <c r="H50" s="15">
        <f t="shared" si="15"/>
        <v>4.4407068495127725E-4</v>
      </c>
      <c r="I50" s="1" t="s">
        <v>142</v>
      </c>
      <c r="J50" s="1" t="s">
        <v>18</v>
      </c>
      <c r="K50" s="1" t="s">
        <v>19</v>
      </c>
      <c r="L50" s="15">
        <f t="shared" si="16"/>
        <v>4.4407068495127725E-4</v>
      </c>
      <c r="M50" s="15">
        <f t="shared" si="22"/>
        <v>4.4407068495127725E-4</v>
      </c>
      <c r="N50" s="15">
        <v>0</v>
      </c>
      <c r="O50" s="1" t="s">
        <v>586</v>
      </c>
      <c r="P50" s="1" t="s">
        <v>143</v>
      </c>
      <c r="Q50" s="1" t="s">
        <v>22</v>
      </c>
      <c r="R50" s="1">
        <v>44695</v>
      </c>
    </row>
    <row r="51" spans="1:18" s="5" customFormat="1" x14ac:dyDescent="0.35">
      <c r="A51" s="1">
        <v>35</v>
      </c>
      <c r="B51" s="1" t="s">
        <v>144</v>
      </c>
      <c r="C51" s="1" t="s">
        <v>145</v>
      </c>
      <c r="D51" s="1" t="s">
        <v>16</v>
      </c>
      <c r="E51" s="13">
        <v>0.54500000000000004</v>
      </c>
      <c r="F51" s="14">
        <f t="shared" si="21"/>
        <v>1</v>
      </c>
      <c r="G51" s="14">
        <f t="shared" si="14"/>
        <v>0.54500000000000004</v>
      </c>
      <c r="H51" s="15">
        <f t="shared" si="15"/>
        <v>7.5630788530764415E-4</v>
      </c>
      <c r="I51" s="1" t="s">
        <v>146</v>
      </c>
      <c r="J51" s="1" t="s">
        <v>18</v>
      </c>
      <c r="K51" s="1" t="s">
        <v>19</v>
      </c>
      <c r="L51" s="15">
        <f t="shared" si="16"/>
        <v>7.5630788530764415E-4</v>
      </c>
      <c r="M51" s="15">
        <f t="shared" si="22"/>
        <v>7.5630788530764415E-4</v>
      </c>
      <c r="N51" s="15">
        <v>0</v>
      </c>
      <c r="O51" s="1" t="s">
        <v>147</v>
      </c>
      <c r="P51" s="1" t="s">
        <v>35</v>
      </c>
      <c r="Q51" s="1" t="s">
        <v>22</v>
      </c>
      <c r="R51" s="1">
        <v>43950</v>
      </c>
    </row>
    <row r="52" spans="1:18" s="5" customFormat="1" x14ac:dyDescent="0.35">
      <c r="A52" s="1">
        <v>36</v>
      </c>
      <c r="B52" s="1" t="s">
        <v>148</v>
      </c>
      <c r="C52" s="1" t="s">
        <v>149</v>
      </c>
      <c r="D52" s="1" t="s">
        <v>16</v>
      </c>
      <c r="E52" s="13">
        <v>0.14799999999999999</v>
      </c>
      <c r="F52" s="14">
        <f t="shared" si="21"/>
        <v>1</v>
      </c>
      <c r="G52" s="14">
        <f t="shared" si="14"/>
        <v>0.14799999999999999</v>
      </c>
      <c r="H52" s="15">
        <f t="shared" si="15"/>
        <v>2.0538269178996572E-4</v>
      </c>
      <c r="I52" s="1" t="s">
        <v>150</v>
      </c>
      <c r="J52" s="1" t="s">
        <v>18</v>
      </c>
      <c r="K52" s="1" t="s">
        <v>19</v>
      </c>
      <c r="L52" s="15">
        <f t="shared" si="16"/>
        <v>2.0538269178996572E-4</v>
      </c>
      <c r="M52" s="15">
        <f t="shared" si="22"/>
        <v>2.0538269178996572E-4</v>
      </c>
      <c r="N52" s="15">
        <v>0</v>
      </c>
      <c r="O52" s="1" t="s">
        <v>151</v>
      </c>
      <c r="P52" s="1" t="s">
        <v>35</v>
      </c>
      <c r="Q52" s="1" t="s">
        <v>22</v>
      </c>
      <c r="R52" s="1">
        <v>43950</v>
      </c>
    </row>
    <row r="53" spans="1:18" s="5" customFormat="1" x14ac:dyDescent="0.35">
      <c r="A53" s="1">
        <v>37</v>
      </c>
      <c r="B53" s="1" t="s">
        <v>148</v>
      </c>
      <c r="C53" s="1" t="s">
        <v>149</v>
      </c>
      <c r="D53" s="1" t="s">
        <v>16</v>
      </c>
      <c r="E53" s="13">
        <v>0.14399999999999999</v>
      </c>
      <c r="F53" s="14">
        <f t="shared" si="21"/>
        <v>1</v>
      </c>
      <c r="G53" s="14">
        <f t="shared" si="14"/>
        <v>0.14399999999999999</v>
      </c>
      <c r="H53" s="15">
        <f t="shared" si="15"/>
        <v>1.9983180822807475E-4</v>
      </c>
      <c r="I53" s="1" t="s">
        <v>152</v>
      </c>
      <c r="J53" s="1" t="s">
        <v>18</v>
      </c>
      <c r="K53" s="1" t="s">
        <v>19</v>
      </c>
      <c r="L53" s="15">
        <f t="shared" si="16"/>
        <v>1.9983180822807475E-4</v>
      </c>
      <c r="M53" s="15">
        <f t="shared" si="22"/>
        <v>1.9983180822807475E-4</v>
      </c>
      <c r="N53" s="15">
        <v>0</v>
      </c>
      <c r="O53" s="1" t="s">
        <v>151</v>
      </c>
      <c r="P53" s="1" t="s">
        <v>35</v>
      </c>
      <c r="Q53" s="1" t="s">
        <v>22</v>
      </c>
      <c r="R53" s="1">
        <v>43950</v>
      </c>
    </row>
    <row r="54" spans="1:18" s="5" customFormat="1" x14ac:dyDescent="0.35">
      <c r="A54" s="1">
        <v>38</v>
      </c>
      <c r="B54" s="1" t="s">
        <v>148</v>
      </c>
      <c r="C54" s="1" t="s">
        <v>149</v>
      </c>
      <c r="D54" s="1" t="s">
        <v>16</v>
      </c>
      <c r="E54" s="13">
        <v>0.14399999999999999</v>
      </c>
      <c r="F54" s="14">
        <f t="shared" si="21"/>
        <v>1</v>
      </c>
      <c r="G54" s="14">
        <f t="shared" si="14"/>
        <v>0.14399999999999999</v>
      </c>
      <c r="H54" s="15">
        <f t="shared" si="15"/>
        <v>1.9983180822807475E-4</v>
      </c>
      <c r="I54" s="1" t="s">
        <v>153</v>
      </c>
      <c r="J54" s="1" t="s">
        <v>18</v>
      </c>
      <c r="K54" s="1" t="s">
        <v>19</v>
      </c>
      <c r="L54" s="15">
        <f t="shared" si="16"/>
        <v>1.9983180822807475E-4</v>
      </c>
      <c r="M54" s="15">
        <f t="shared" si="22"/>
        <v>1.9983180822807475E-4</v>
      </c>
      <c r="N54" s="15">
        <v>0</v>
      </c>
      <c r="O54" s="1" t="s">
        <v>151</v>
      </c>
      <c r="P54" s="1" t="s">
        <v>35</v>
      </c>
      <c r="Q54" s="1" t="s">
        <v>22</v>
      </c>
      <c r="R54" s="1">
        <v>43950</v>
      </c>
    </row>
    <row r="55" spans="1:18" s="5" customFormat="1" x14ac:dyDescent="0.35">
      <c r="A55" s="1">
        <v>39</v>
      </c>
      <c r="B55" s="1" t="s">
        <v>154</v>
      </c>
      <c r="C55" s="1" t="s">
        <v>155</v>
      </c>
      <c r="D55" s="1" t="s">
        <v>16</v>
      </c>
      <c r="E55" s="13">
        <v>0.125</v>
      </c>
      <c r="F55" s="14">
        <f t="shared" si="21"/>
        <v>1</v>
      </c>
      <c r="G55" s="14">
        <f t="shared" si="14"/>
        <v>0.125</v>
      </c>
      <c r="H55" s="15">
        <f t="shared" si="15"/>
        <v>1.7346511130909267E-4</v>
      </c>
      <c r="I55" s="1" t="s">
        <v>156</v>
      </c>
      <c r="J55" s="1" t="s">
        <v>18</v>
      </c>
      <c r="K55" s="1" t="s">
        <v>19</v>
      </c>
      <c r="L55" s="15">
        <f t="shared" si="16"/>
        <v>1.7346511130909267E-4</v>
      </c>
      <c r="M55" s="15">
        <f t="shared" si="22"/>
        <v>1.7346511130909267E-4</v>
      </c>
      <c r="N55" s="15">
        <v>0</v>
      </c>
      <c r="O55" s="1" t="s">
        <v>70</v>
      </c>
      <c r="P55" s="1" t="s">
        <v>35</v>
      </c>
      <c r="Q55" s="1" t="s">
        <v>22</v>
      </c>
      <c r="R55" s="1">
        <v>43950</v>
      </c>
    </row>
    <row r="56" spans="1:18" s="5" customFormat="1" x14ac:dyDescent="0.35">
      <c r="A56" s="1">
        <v>40</v>
      </c>
      <c r="B56" s="1" t="s">
        <v>154</v>
      </c>
      <c r="C56" s="1" t="s">
        <v>155</v>
      </c>
      <c r="D56" s="1" t="s">
        <v>16</v>
      </c>
      <c r="E56" s="13">
        <v>7.0999999999999994E-2</v>
      </c>
      <c r="F56" s="14">
        <f t="shared" si="21"/>
        <v>1</v>
      </c>
      <c r="G56" s="14">
        <f t="shared" si="14"/>
        <v>7.0999999999999994E-2</v>
      </c>
      <c r="H56" s="15">
        <f t="shared" si="15"/>
        <v>9.8528183223564632E-5</v>
      </c>
      <c r="I56" s="1" t="s">
        <v>157</v>
      </c>
      <c r="J56" s="1" t="s">
        <v>18</v>
      </c>
      <c r="K56" s="1" t="s">
        <v>19</v>
      </c>
      <c r="L56" s="15">
        <f t="shared" si="16"/>
        <v>9.8528183223564632E-5</v>
      </c>
      <c r="M56" s="15">
        <f t="shared" si="22"/>
        <v>9.8528183223564632E-5</v>
      </c>
      <c r="N56" s="15">
        <v>0</v>
      </c>
      <c r="O56" s="1" t="s">
        <v>70</v>
      </c>
      <c r="P56" s="1" t="s">
        <v>35</v>
      </c>
      <c r="Q56" s="1" t="s">
        <v>22</v>
      </c>
      <c r="R56" s="1">
        <v>43950</v>
      </c>
    </row>
    <row r="57" spans="1:18" s="5" customFormat="1" x14ac:dyDescent="0.35">
      <c r="A57" s="1">
        <v>41</v>
      </c>
      <c r="B57" s="1" t="s">
        <v>158</v>
      </c>
      <c r="C57" s="1" t="s">
        <v>159</v>
      </c>
      <c r="D57" s="1" t="s">
        <v>16</v>
      </c>
      <c r="E57" s="13">
        <v>1.7999999999999999E-2</v>
      </c>
      <c r="F57" s="14">
        <f t="shared" si="21"/>
        <v>1</v>
      </c>
      <c r="G57" s="14">
        <f t="shared" si="14"/>
        <v>1.7999999999999999E-2</v>
      </c>
      <c r="H57" s="15">
        <f t="shared" si="15"/>
        <v>2.4978976028509344E-5</v>
      </c>
      <c r="I57" s="1" t="s">
        <v>160</v>
      </c>
      <c r="J57" s="1" t="s">
        <v>18</v>
      </c>
      <c r="K57" s="1" t="s">
        <v>19</v>
      </c>
      <c r="L57" s="15">
        <f t="shared" si="16"/>
        <v>2.4978976028509344E-5</v>
      </c>
      <c r="M57" s="15">
        <f t="shared" si="22"/>
        <v>2.4978976028509344E-5</v>
      </c>
      <c r="N57" s="15">
        <v>0</v>
      </c>
      <c r="O57" s="1" t="s">
        <v>161</v>
      </c>
      <c r="P57" s="1" t="s">
        <v>35</v>
      </c>
      <c r="Q57" s="1" t="s">
        <v>22</v>
      </c>
      <c r="R57" s="1">
        <v>43950</v>
      </c>
    </row>
    <row r="58" spans="1:18" s="5" customFormat="1" x14ac:dyDescent="0.35">
      <c r="A58" s="1">
        <v>42</v>
      </c>
      <c r="B58" s="1" t="s">
        <v>162</v>
      </c>
      <c r="C58" s="1" t="s">
        <v>163</v>
      </c>
      <c r="D58" s="1" t="s">
        <v>16</v>
      </c>
      <c r="E58" s="13">
        <v>5.0000000000000001E-3</v>
      </c>
      <c r="F58" s="14">
        <f t="shared" si="21"/>
        <v>1</v>
      </c>
      <c r="G58" s="14">
        <f t="shared" si="14"/>
        <v>5.0000000000000001E-3</v>
      </c>
      <c r="H58" s="15">
        <f t="shared" ref="H58:H85" si="23">G58/$G$288</f>
        <v>6.9386044523637071E-6</v>
      </c>
      <c r="I58" s="1" t="s">
        <v>164</v>
      </c>
      <c r="J58" s="1" t="s">
        <v>18</v>
      </c>
      <c r="K58" s="1" t="s">
        <v>19</v>
      </c>
      <c r="L58" s="15">
        <f t="shared" si="16"/>
        <v>6.9386044523637071E-6</v>
      </c>
      <c r="M58" s="15">
        <f t="shared" si="22"/>
        <v>6.9386044523637071E-6</v>
      </c>
      <c r="N58" s="15">
        <v>0</v>
      </c>
      <c r="O58" s="1" t="s">
        <v>165</v>
      </c>
      <c r="P58" s="1" t="s">
        <v>166</v>
      </c>
      <c r="Q58" s="1" t="s">
        <v>22</v>
      </c>
      <c r="R58" s="1">
        <v>43934</v>
      </c>
    </row>
    <row r="59" spans="1:18" s="5" customFormat="1" ht="31" x14ac:dyDescent="0.35">
      <c r="A59" s="1">
        <v>43</v>
      </c>
      <c r="B59" s="1" t="s">
        <v>167</v>
      </c>
      <c r="C59" s="1" t="s">
        <v>168</v>
      </c>
      <c r="D59" s="1" t="s">
        <v>16</v>
      </c>
      <c r="E59" s="13">
        <v>0.05</v>
      </c>
      <c r="F59" s="14">
        <f t="shared" si="21"/>
        <v>1</v>
      </c>
      <c r="G59" s="14">
        <f t="shared" si="14"/>
        <v>0.05</v>
      </c>
      <c r="H59" s="15">
        <f t="shared" si="23"/>
        <v>6.9386044523637072E-5</v>
      </c>
      <c r="I59" s="1" t="s">
        <v>169</v>
      </c>
      <c r="J59" s="1" t="s">
        <v>18</v>
      </c>
      <c r="K59" s="1" t="s">
        <v>19</v>
      </c>
      <c r="L59" s="15">
        <f t="shared" si="16"/>
        <v>6.9386044523637072E-5</v>
      </c>
      <c r="M59" s="15">
        <f t="shared" si="22"/>
        <v>6.9386044523637072E-5</v>
      </c>
      <c r="N59" s="15">
        <v>0</v>
      </c>
      <c r="O59" s="1" t="s">
        <v>170</v>
      </c>
      <c r="P59" s="1" t="s">
        <v>35</v>
      </c>
      <c r="Q59" s="1" t="s">
        <v>22</v>
      </c>
      <c r="R59" s="1">
        <v>43950</v>
      </c>
    </row>
    <row r="60" spans="1:18" s="5" customFormat="1" x14ac:dyDescent="0.35">
      <c r="A60" s="1">
        <v>44</v>
      </c>
      <c r="B60" s="1" t="s">
        <v>171</v>
      </c>
      <c r="C60" s="1" t="s">
        <v>172</v>
      </c>
      <c r="D60" s="1" t="s">
        <v>16</v>
      </c>
      <c r="E60" s="13">
        <v>0.105</v>
      </c>
      <c r="F60" s="14">
        <f t="shared" si="21"/>
        <v>1</v>
      </c>
      <c r="G60" s="14">
        <f t="shared" si="14"/>
        <v>0.105</v>
      </c>
      <c r="H60" s="15">
        <f t="shared" si="23"/>
        <v>1.4571069349963786E-4</v>
      </c>
      <c r="I60" s="1" t="s">
        <v>173</v>
      </c>
      <c r="J60" s="1" t="s">
        <v>18</v>
      </c>
      <c r="K60" s="1" t="s">
        <v>19</v>
      </c>
      <c r="L60" s="15">
        <f t="shared" si="16"/>
        <v>1.4571069349963786E-4</v>
      </c>
      <c r="M60" s="15">
        <f t="shared" si="22"/>
        <v>1.4571069349963786E-4</v>
      </c>
      <c r="N60" s="15">
        <v>0</v>
      </c>
      <c r="O60" s="1" t="s">
        <v>174</v>
      </c>
      <c r="P60" s="1" t="s">
        <v>35</v>
      </c>
      <c r="Q60" s="1" t="s">
        <v>22</v>
      </c>
      <c r="R60" s="1">
        <v>43950</v>
      </c>
    </row>
    <row r="61" spans="1:18" s="5" customFormat="1" ht="31" x14ac:dyDescent="0.35">
      <c r="A61" s="1">
        <v>45</v>
      </c>
      <c r="B61" s="1" t="s">
        <v>175</v>
      </c>
      <c r="C61" s="1" t="s">
        <v>176</v>
      </c>
      <c r="D61" s="1" t="s">
        <v>16</v>
      </c>
      <c r="E61" s="13">
        <v>0.14099999999999999</v>
      </c>
      <c r="F61" s="14">
        <f t="shared" si="21"/>
        <v>1</v>
      </c>
      <c r="G61" s="14">
        <f t="shared" si="14"/>
        <v>0.14099999999999999</v>
      </c>
      <c r="H61" s="15">
        <f t="shared" si="23"/>
        <v>1.9566864555665652E-4</v>
      </c>
      <c r="I61" s="1" t="s">
        <v>177</v>
      </c>
      <c r="J61" s="1" t="s">
        <v>18</v>
      </c>
      <c r="K61" s="1" t="s">
        <v>19</v>
      </c>
      <c r="L61" s="15">
        <f t="shared" si="16"/>
        <v>1.9566864555665652E-4</v>
      </c>
      <c r="M61" s="15">
        <f t="shared" si="22"/>
        <v>1.9566864555665652E-4</v>
      </c>
      <c r="N61" s="15">
        <v>0</v>
      </c>
      <c r="O61" s="1" t="s">
        <v>178</v>
      </c>
      <c r="P61" s="1" t="s">
        <v>35</v>
      </c>
      <c r="Q61" s="1" t="s">
        <v>22</v>
      </c>
      <c r="R61" s="1">
        <v>43950</v>
      </c>
    </row>
    <row r="62" spans="1:18" s="5" customFormat="1" x14ac:dyDescent="0.35">
      <c r="A62" s="1">
        <v>46</v>
      </c>
      <c r="B62" s="1" t="s">
        <v>179</v>
      </c>
      <c r="C62" s="1" t="s">
        <v>180</v>
      </c>
      <c r="D62" s="1" t="s">
        <v>16</v>
      </c>
      <c r="E62" s="13">
        <v>0.14199999999999999</v>
      </c>
      <c r="F62" s="14">
        <f t="shared" ref="F62:F67" si="24">1/2</f>
        <v>0.5</v>
      </c>
      <c r="G62" s="14">
        <f t="shared" si="14"/>
        <v>7.0999999999999994E-2</v>
      </c>
      <c r="H62" s="15">
        <f t="shared" si="23"/>
        <v>9.8528183223564632E-5</v>
      </c>
      <c r="I62" s="1" t="s">
        <v>181</v>
      </c>
      <c r="J62" s="1" t="s">
        <v>18</v>
      </c>
      <c r="K62" s="1" t="s">
        <v>19</v>
      </c>
      <c r="L62" s="15">
        <f t="shared" si="16"/>
        <v>9.8528183223564632E-5</v>
      </c>
      <c r="M62" s="15">
        <f t="shared" si="22"/>
        <v>9.8528183223564632E-5</v>
      </c>
      <c r="N62" s="15">
        <v>0</v>
      </c>
      <c r="O62" s="1" t="s">
        <v>182</v>
      </c>
      <c r="P62" s="1" t="s">
        <v>183</v>
      </c>
      <c r="Q62" s="1" t="s">
        <v>22</v>
      </c>
      <c r="R62" s="1">
        <v>45431</v>
      </c>
    </row>
    <row r="63" spans="1:18" s="5" customFormat="1" x14ac:dyDescent="0.35">
      <c r="A63" s="1">
        <v>46</v>
      </c>
      <c r="B63" s="1" t="s">
        <v>184</v>
      </c>
      <c r="C63" s="1" t="s">
        <v>185</v>
      </c>
      <c r="D63" s="1" t="s">
        <v>16</v>
      </c>
      <c r="E63" s="13">
        <v>0.14199999999999999</v>
      </c>
      <c r="F63" s="14">
        <f t="shared" si="24"/>
        <v>0.5</v>
      </c>
      <c r="G63" s="14">
        <f t="shared" si="14"/>
        <v>7.0999999999999994E-2</v>
      </c>
      <c r="H63" s="15">
        <f t="shared" si="23"/>
        <v>9.8528183223564632E-5</v>
      </c>
      <c r="I63" s="1" t="s">
        <v>181</v>
      </c>
      <c r="J63" s="1" t="s">
        <v>18</v>
      </c>
      <c r="K63" s="1" t="s">
        <v>19</v>
      </c>
      <c r="L63" s="15">
        <f t="shared" si="16"/>
        <v>9.8528183223564632E-5</v>
      </c>
      <c r="M63" s="15">
        <f t="shared" si="22"/>
        <v>9.8528183223564632E-5</v>
      </c>
      <c r="N63" s="15">
        <v>0</v>
      </c>
      <c r="O63" s="1" t="s">
        <v>186</v>
      </c>
      <c r="P63" s="1" t="s">
        <v>187</v>
      </c>
      <c r="Q63" s="1" t="s">
        <v>22</v>
      </c>
      <c r="R63" s="1">
        <v>44131</v>
      </c>
    </row>
    <row r="64" spans="1:18" s="5" customFormat="1" x14ac:dyDescent="0.35">
      <c r="A64" s="1">
        <v>47</v>
      </c>
      <c r="B64" s="1" t="s">
        <v>179</v>
      </c>
      <c r="C64" s="1" t="s">
        <v>180</v>
      </c>
      <c r="D64" s="1" t="s">
        <v>16</v>
      </c>
      <c r="E64" s="13">
        <v>0.14199999999999999</v>
      </c>
      <c r="F64" s="14">
        <f t="shared" si="24"/>
        <v>0.5</v>
      </c>
      <c r="G64" s="14">
        <f t="shared" si="14"/>
        <v>7.0999999999999994E-2</v>
      </c>
      <c r="H64" s="15">
        <f t="shared" si="23"/>
        <v>9.8528183223564632E-5</v>
      </c>
      <c r="I64" s="1" t="s">
        <v>188</v>
      </c>
      <c r="J64" s="1" t="s">
        <v>18</v>
      </c>
      <c r="K64" s="1" t="s">
        <v>19</v>
      </c>
      <c r="L64" s="15">
        <f t="shared" si="16"/>
        <v>9.8528183223564632E-5</v>
      </c>
      <c r="M64" s="15">
        <f t="shared" si="22"/>
        <v>9.8528183223564632E-5</v>
      </c>
      <c r="N64" s="15">
        <v>0</v>
      </c>
      <c r="O64" s="1" t="s">
        <v>182</v>
      </c>
      <c r="P64" s="1" t="s">
        <v>183</v>
      </c>
      <c r="Q64" s="1" t="s">
        <v>22</v>
      </c>
      <c r="R64" s="1">
        <v>45431</v>
      </c>
    </row>
    <row r="65" spans="1:18" s="5" customFormat="1" x14ac:dyDescent="0.35">
      <c r="A65" s="1">
        <v>47</v>
      </c>
      <c r="B65" s="1" t="s">
        <v>184</v>
      </c>
      <c r="C65" s="1" t="s">
        <v>185</v>
      </c>
      <c r="D65" s="1" t="s">
        <v>16</v>
      </c>
      <c r="E65" s="13">
        <v>0.14199999999999999</v>
      </c>
      <c r="F65" s="14">
        <f t="shared" si="24"/>
        <v>0.5</v>
      </c>
      <c r="G65" s="14">
        <f t="shared" si="14"/>
        <v>7.0999999999999994E-2</v>
      </c>
      <c r="H65" s="15">
        <f t="shared" si="23"/>
        <v>9.8528183223564632E-5</v>
      </c>
      <c r="I65" s="1" t="s">
        <v>188</v>
      </c>
      <c r="J65" s="1" t="s">
        <v>18</v>
      </c>
      <c r="K65" s="1" t="s">
        <v>19</v>
      </c>
      <c r="L65" s="15">
        <f t="shared" si="16"/>
        <v>9.8528183223564632E-5</v>
      </c>
      <c r="M65" s="15">
        <f t="shared" si="22"/>
        <v>9.8528183223564632E-5</v>
      </c>
      <c r="N65" s="15">
        <v>0</v>
      </c>
      <c r="O65" s="1" t="s">
        <v>186</v>
      </c>
      <c r="P65" s="1" t="s">
        <v>187</v>
      </c>
      <c r="Q65" s="1" t="s">
        <v>22</v>
      </c>
      <c r="R65" s="1">
        <v>44131</v>
      </c>
    </row>
    <row r="66" spans="1:18" s="5" customFormat="1" x14ac:dyDescent="0.35">
      <c r="A66" s="1">
        <v>48</v>
      </c>
      <c r="B66" s="1" t="s">
        <v>179</v>
      </c>
      <c r="C66" s="1" t="s">
        <v>180</v>
      </c>
      <c r="D66" s="1" t="s">
        <v>16</v>
      </c>
      <c r="E66" s="13">
        <v>4.3999999999999997E-2</v>
      </c>
      <c r="F66" s="14">
        <f t="shared" si="24"/>
        <v>0.5</v>
      </c>
      <c r="G66" s="14">
        <f t="shared" si="14"/>
        <v>2.1999999999999999E-2</v>
      </c>
      <c r="H66" s="15">
        <f t="shared" si="23"/>
        <v>3.0529859590400309E-5</v>
      </c>
      <c r="I66" s="1" t="s">
        <v>189</v>
      </c>
      <c r="J66" s="1" t="s">
        <v>18</v>
      </c>
      <c r="K66" s="1" t="s">
        <v>19</v>
      </c>
      <c r="L66" s="15">
        <f t="shared" si="16"/>
        <v>3.0529859590400309E-5</v>
      </c>
      <c r="M66" s="15">
        <f t="shared" si="22"/>
        <v>3.0529859590400309E-5</v>
      </c>
      <c r="N66" s="15">
        <v>0</v>
      </c>
      <c r="O66" s="1" t="s">
        <v>182</v>
      </c>
      <c r="P66" s="1" t="s">
        <v>183</v>
      </c>
      <c r="Q66" s="1" t="s">
        <v>22</v>
      </c>
      <c r="R66" s="1">
        <v>45431</v>
      </c>
    </row>
    <row r="67" spans="1:18" s="5" customFormat="1" x14ac:dyDescent="0.35">
      <c r="A67" s="1">
        <v>48</v>
      </c>
      <c r="B67" s="1" t="s">
        <v>184</v>
      </c>
      <c r="C67" s="1" t="s">
        <v>185</v>
      </c>
      <c r="D67" s="1" t="s">
        <v>16</v>
      </c>
      <c r="E67" s="13">
        <v>4.3999999999999997E-2</v>
      </c>
      <c r="F67" s="14">
        <f t="shared" si="24"/>
        <v>0.5</v>
      </c>
      <c r="G67" s="14">
        <f t="shared" si="14"/>
        <v>2.1999999999999999E-2</v>
      </c>
      <c r="H67" s="15">
        <f t="shared" si="23"/>
        <v>3.0529859590400309E-5</v>
      </c>
      <c r="I67" s="1" t="s">
        <v>189</v>
      </c>
      <c r="J67" s="1" t="s">
        <v>18</v>
      </c>
      <c r="K67" s="1" t="s">
        <v>19</v>
      </c>
      <c r="L67" s="15">
        <f t="shared" si="16"/>
        <v>3.0529859590400309E-5</v>
      </c>
      <c r="M67" s="15">
        <f t="shared" si="22"/>
        <v>3.0529859590400309E-5</v>
      </c>
      <c r="N67" s="15">
        <v>0</v>
      </c>
      <c r="O67" s="1" t="s">
        <v>186</v>
      </c>
      <c r="P67" s="1" t="s">
        <v>187</v>
      </c>
      <c r="Q67" s="1" t="s">
        <v>22</v>
      </c>
      <c r="R67" s="1">
        <v>44131</v>
      </c>
    </row>
    <row r="68" spans="1:18" s="5" customFormat="1" x14ac:dyDescent="0.35">
      <c r="A68" s="1">
        <v>49</v>
      </c>
      <c r="B68" s="1" t="s">
        <v>190</v>
      </c>
      <c r="C68" s="1" t="s">
        <v>191</v>
      </c>
      <c r="D68" s="1" t="s">
        <v>16</v>
      </c>
      <c r="E68" s="13">
        <v>9.7000000000000003E-2</v>
      </c>
      <c r="F68" s="14">
        <f t="shared" ref="F68:F85" si="25">1</f>
        <v>1</v>
      </c>
      <c r="G68" s="14">
        <f t="shared" si="14"/>
        <v>9.7000000000000003E-2</v>
      </c>
      <c r="H68" s="15">
        <f t="shared" si="23"/>
        <v>1.3460892637585592E-4</v>
      </c>
      <c r="I68" s="1" t="s">
        <v>192</v>
      </c>
      <c r="J68" s="1" t="s">
        <v>18</v>
      </c>
      <c r="K68" s="1" t="s">
        <v>19</v>
      </c>
      <c r="L68" s="15">
        <f t="shared" si="16"/>
        <v>1.3460892637585592E-4</v>
      </c>
      <c r="M68" s="15">
        <f t="shared" si="22"/>
        <v>1.3460892637585592E-4</v>
      </c>
      <c r="N68" s="15">
        <v>0</v>
      </c>
      <c r="O68" s="1" t="s">
        <v>193</v>
      </c>
      <c r="P68" s="1" t="s">
        <v>194</v>
      </c>
      <c r="Q68" s="1" t="s">
        <v>195</v>
      </c>
      <c r="R68" s="1">
        <v>28467</v>
      </c>
    </row>
    <row r="69" spans="1:18" s="5" customFormat="1" x14ac:dyDescent="0.35">
      <c r="A69" s="1">
        <v>50</v>
      </c>
      <c r="B69" s="1" t="s">
        <v>190</v>
      </c>
      <c r="C69" s="1" t="s">
        <v>191</v>
      </c>
      <c r="D69" s="1" t="s">
        <v>16</v>
      </c>
      <c r="E69" s="13">
        <v>0.17799999999999999</v>
      </c>
      <c r="F69" s="14">
        <f t="shared" si="25"/>
        <v>1</v>
      </c>
      <c r="G69" s="14">
        <f t="shared" si="14"/>
        <v>0.17799999999999999</v>
      </c>
      <c r="H69" s="15">
        <f t="shared" si="23"/>
        <v>2.4701431850414796E-4</v>
      </c>
      <c r="I69" s="1" t="s">
        <v>196</v>
      </c>
      <c r="J69" s="1" t="s">
        <v>18</v>
      </c>
      <c r="K69" s="1" t="s">
        <v>19</v>
      </c>
      <c r="L69" s="15">
        <f t="shared" si="16"/>
        <v>2.4701431850414796E-4</v>
      </c>
      <c r="M69" s="15">
        <f t="shared" si="22"/>
        <v>2.4701431850414796E-4</v>
      </c>
      <c r="N69" s="15">
        <v>0</v>
      </c>
      <c r="O69" s="1" t="s">
        <v>193</v>
      </c>
      <c r="P69" s="1" t="s">
        <v>194</v>
      </c>
      <c r="Q69" s="1" t="s">
        <v>195</v>
      </c>
      <c r="R69" s="1">
        <v>28467</v>
      </c>
    </row>
    <row r="70" spans="1:18" s="5" customFormat="1" x14ac:dyDescent="0.35">
      <c r="A70" s="1">
        <v>51</v>
      </c>
      <c r="B70" s="1" t="s">
        <v>197</v>
      </c>
      <c r="C70" s="1" t="s">
        <v>198</v>
      </c>
      <c r="D70" s="1" t="s">
        <v>16</v>
      </c>
      <c r="E70" s="13">
        <v>0.189</v>
      </c>
      <c r="F70" s="14">
        <f t="shared" si="25"/>
        <v>1</v>
      </c>
      <c r="G70" s="14">
        <f t="shared" si="14"/>
        <v>0.189</v>
      </c>
      <c r="H70" s="15">
        <f t="shared" si="23"/>
        <v>2.6227924829934812E-4</v>
      </c>
      <c r="I70" s="1" t="s">
        <v>199</v>
      </c>
      <c r="J70" s="1" t="s">
        <v>18</v>
      </c>
      <c r="K70" s="1" t="s">
        <v>19</v>
      </c>
      <c r="L70" s="15">
        <f t="shared" si="16"/>
        <v>2.6227924829934812E-4</v>
      </c>
      <c r="M70" s="15">
        <f t="shared" si="22"/>
        <v>2.6227924829934812E-4</v>
      </c>
      <c r="N70" s="15">
        <v>0</v>
      </c>
      <c r="O70" s="1" t="s">
        <v>200</v>
      </c>
      <c r="P70" s="1" t="s">
        <v>201</v>
      </c>
      <c r="Q70" s="1" t="s">
        <v>202</v>
      </c>
      <c r="R70" s="1">
        <v>37343</v>
      </c>
    </row>
    <row r="71" spans="1:18" s="5" customFormat="1" x14ac:dyDescent="0.35">
      <c r="A71" s="1">
        <v>52</v>
      </c>
      <c r="B71" s="1" t="s">
        <v>197</v>
      </c>
      <c r="C71" s="1" t="s">
        <v>198</v>
      </c>
      <c r="D71" s="1" t="s">
        <v>16</v>
      </c>
      <c r="E71" s="13">
        <v>0.245</v>
      </c>
      <c r="F71" s="14">
        <f t="shared" si="25"/>
        <v>1</v>
      </c>
      <c r="G71" s="14">
        <f t="shared" si="14"/>
        <v>0.245</v>
      </c>
      <c r="H71" s="15">
        <f t="shared" si="23"/>
        <v>3.3999161816582164E-4</v>
      </c>
      <c r="I71" s="1" t="s">
        <v>203</v>
      </c>
      <c r="J71" s="1" t="s">
        <v>18</v>
      </c>
      <c r="K71" s="1" t="s">
        <v>19</v>
      </c>
      <c r="L71" s="15">
        <f t="shared" si="16"/>
        <v>3.3999161816582164E-4</v>
      </c>
      <c r="M71" s="15">
        <f t="shared" si="22"/>
        <v>3.3999161816582164E-4</v>
      </c>
      <c r="N71" s="15">
        <v>0</v>
      </c>
      <c r="O71" s="1" t="s">
        <v>200</v>
      </c>
      <c r="P71" s="1" t="s">
        <v>201</v>
      </c>
      <c r="Q71" s="1" t="s">
        <v>202</v>
      </c>
      <c r="R71" s="1">
        <v>37343</v>
      </c>
    </row>
    <row r="72" spans="1:18" s="5" customFormat="1" ht="31" x14ac:dyDescent="0.35">
      <c r="A72" s="1">
        <v>53</v>
      </c>
      <c r="B72" s="1" t="s">
        <v>204</v>
      </c>
      <c r="C72" s="1" t="s">
        <v>205</v>
      </c>
      <c r="D72" s="1" t="s">
        <v>16</v>
      </c>
      <c r="E72" s="13">
        <v>0.187</v>
      </c>
      <c r="F72" s="14">
        <f t="shared" si="25"/>
        <v>1</v>
      </c>
      <c r="G72" s="14">
        <f t="shared" si="14"/>
        <v>0.187</v>
      </c>
      <c r="H72" s="15">
        <f t="shared" si="23"/>
        <v>2.5950380651840264E-4</v>
      </c>
      <c r="I72" s="1" t="s">
        <v>206</v>
      </c>
      <c r="J72" s="1" t="s">
        <v>18</v>
      </c>
      <c r="K72" s="1" t="s">
        <v>19</v>
      </c>
      <c r="L72" s="15">
        <f t="shared" si="16"/>
        <v>2.5950380651840264E-4</v>
      </c>
      <c r="M72" s="15">
        <f t="shared" si="22"/>
        <v>2.5950380651840264E-4</v>
      </c>
      <c r="N72" s="15">
        <v>0</v>
      </c>
      <c r="O72" s="1" t="s">
        <v>587</v>
      </c>
      <c r="P72" s="1" t="s">
        <v>207</v>
      </c>
      <c r="Q72" s="1" t="s">
        <v>208</v>
      </c>
      <c r="R72" s="1">
        <v>87031</v>
      </c>
    </row>
    <row r="73" spans="1:18" s="5" customFormat="1" x14ac:dyDescent="0.35">
      <c r="A73" s="1" t="s">
        <v>597</v>
      </c>
      <c r="B73" s="1" t="s">
        <v>209</v>
      </c>
      <c r="C73" s="1" t="s">
        <v>614</v>
      </c>
      <c r="D73" s="1" t="s">
        <v>16</v>
      </c>
      <c r="E73" s="13">
        <v>1E-3</v>
      </c>
      <c r="F73" s="14">
        <f t="shared" si="25"/>
        <v>1</v>
      </c>
      <c r="G73" s="14">
        <f t="shared" si="14"/>
        <v>1E-3</v>
      </c>
      <c r="H73" s="16">
        <f t="shared" si="23"/>
        <v>1.3877208904727414E-6</v>
      </c>
      <c r="I73" s="1" t="s">
        <v>210</v>
      </c>
      <c r="J73" s="1" t="s">
        <v>18</v>
      </c>
      <c r="K73" s="1" t="s">
        <v>19</v>
      </c>
      <c r="L73" s="15">
        <v>0</v>
      </c>
      <c r="M73" s="16">
        <f t="shared" si="22"/>
        <v>1.3877208904727414E-6</v>
      </c>
      <c r="N73" s="16">
        <v>0</v>
      </c>
      <c r="O73" s="1" t="s">
        <v>211</v>
      </c>
      <c r="P73" s="1" t="s">
        <v>212</v>
      </c>
      <c r="Q73" s="1" t="s">
        <v>22</v>
      </c>
      <c r="R73" s="1">
        <v>43933</v>
      </c>
    </row>
    <row r="74" spans="1:18" s="5" customFormat="1" ht="31" x14ac:dyDescent="0.35">
      <c r="A74" s="1">
        <v>55</v>
      </c>
      <c r="B74" s="1" t="s">
        <v>213</v>
      </c>
      <c r="C74" s="1" t="s">
        <v>214</v>
      </c>
      <c r="D74" s="1" t="s">
        <v>16</v>
      </c>
      <c r="E74" s="13">
        <v>5.31</v>
      </c>
      <c r="F74" s="14">
        <f t="shared" si="25"/>
        <v>1</v>
      </c>
      <c r="G74" s="14">
        <f t="shared" si="14"/>
        <v>5.31</v>
      </c>
      <c r="H74" s="15">
        <f t="shared" si="23"/>
        <v>7.3687979284102565E-3</v>
      </c>
      <c r="I74" s="1" t="s">
        <v>215</v>
      </c>
      <c r="J74" s="1" t="s">
        <v>18</v>
      </c>
      <c r="K74" s="1" t="s">
        <v>19</v>
      </c>
      <c r="L74" s="15">
        <f t="shared" ref="L74:L85" si="26">M74</f>
        <v>7.3687979284102565E-3</v>
      </c>
      <c r="M74" s="15">
        <f t="shared" si="22"/>
        <v>7.3687979284102565E-3</v>
      </c>
      <c r="N74" s="15">
        <v>0</v>
      </c>
      <c r="O74" s="1" t="s">
        <v>216</v>
      </c>
      <c r="P74" s="1" t="s">
        <v>35</v>
      </c>
      <c r="Q74" s="1" t="s">
        <v>22</v>
      </c>
      <c r="R74" s="1">
        <v>43950</v>
      </c>
    </row>
    <row r="75" spans="1:18" s="5" customFormat="1" ht="31" x14ac:dyDescent="0.35">
      <c r="A75" s="1">
        <v>56</v>
      </c>
      <c r="B75" s="1" t="s">
        <v>217</v>
      </c>
      <c r="C75" s="1" t="s">
        <v>218</v>
      </c>
      <c r="D75" s="1" t="s">
        <v>16</v>
      </c>
      <c r="E75" s="13">
        <v>0.104</v>
      </c>
      <c r="F75" s="14">
        <f t="shared" si="25"/>
        <v>1</v>
      </c>
      <c r="G75" s="14">
        <f t="shared" si="14"/>
        <v>0.104</v>
      </c>
      <c r="H75" s="15">
        <f t="shared" si="23"/>
        <v>1.4432297260916511E-4</v>
      </c>
      <c r="I75" s="1" t="s">
        <v>219</v>
      </c>
      <c r="J75" s="1" t="s">
        <v>18</v>
      </c>
      <c r="K75" s="1" t="s">
        <v>19</v>
      </c>
      <c r="L75" s="15">
        <f t="shared" si="26"/>
        <v>1.4432297260916511E-4</v>
      </c>
      <c r="M75" s="15">
        <f t="shared" si="22"/>
        <v>1.4432297260916511E-4</v>
      </c>
      <c r="N75" s="15">
        <v>0</v>
      </c>
      <c r="O75" s="1" t="s">
        <v>220</v>
      </c>
      <c r="P75" s="1" t="s">
        <v>221</v>
      </c>
      <c r="Q75" s="1" t="s">
        <v>22</v>
      </c>
      <c r="R75" s="1">
        <v>43952</v>
      </c>
    </row>
    <row r="76" spans="1:18" s="5" customFormat="1" ht="34" customHeight="1" x14ac:dyDescent="0.35">
      <c r="A76" s="1">
        <v>57</v>
      </c>
      <c r="B76" s="1" t="s">
        <v>217</v>
      </c>
      <c r="C76" s="1" t="s">
        <v>218</v>
      </c>
      <c r="D76" s="1" t="s">
        <v>16</v>
      </c>
      <c r="E76" s="13">
        <v>3.0000000000000001E-3</v>
      </c>
      <c r="F76" s="14">
        <f t="shared" si="25"/>
        <v>1</v>
      </c>
      <c r="G76" s="14">
        <f t="shared" si="14"/>
        <v>3.0000000000000001E-3</v>
      </c>
      <c r="H76" s="16">
        <f t="shared" si="23"/>
        <v>4.1631626714182242E-6</v>
      </c>
      <c r="I76" s="1" t="s">
        <v>222</v>
      </c>
      <c r="J76" s="1" t="s">
        <v>18</v>
      </c>
      <c r="K76" s="1" t="s">
        <v>19</v>
      </c>
      <c r="L76" s="16">
        <f t="shared" si="26"/>
        <v>4.1631626714182242E-6</v>
      </c>
      <c r="M76" s="16">
        <f t="shared" si="22"/>
        <v>4.1631626714182242E-6</v>
      </c>
      <c r="N76" s="16">
        <v>0</v>
      </c>
      <c r="O76" s="1" t="s">
        <v>220</v>
      </c>
      <c r="P76" s="1" t="s">
        <v>221</v>
      </c>
      <c r="Q76" s="1" t="s">
        <v>22</v>
      </c>
      <c r="R76" s="1">
        <v>43952</v>
      </c>
    </row>
    <row r="77" spans="1:18" s="5" customFormat="1" x14ac:dyDescent="0.35">
      <c r="A77" s="1">
        <v>58</v>
      </c>
      <c r="B77" s="1" t="s">
        <v>223</v>
      </c>
      <c r="C77" s="1" t="s">
        <v>224</v>
      </c>
      <c r="D77" s="1" t="s">
        <v>16</v>
      </c>
      <c r="E77" s="13">
        <v>1E-3</v>
      </c>
      <c r="F77" s="14">
        <f t="shared" si="25"/>
        <v>1</v>
      </c>
      <c r="G77" s="14">
        <f t="shared" si="14"/>
        <v>1E-3</v>
      </c>
      <c r="H77" s="16">
        <f t="shared" si="23"/>
        <v>1.3877208904727414E-6</v>
      </c>
      <c r="I77" s="1" t="s">
        <v>225</v>
      </c>
      <c r="J77" s="1" t="s">
        <v>18</v>
      </c>
      <c r="K77" s="1" t="s">
        <v>19</v>
      </c>
      <c r="L77" s="16">
        <f t="shared" si="26"/>
        <v>1.3877208904727414E-6</v>
      </c>
      <c r="M77" s="16">
        <f t="shared" si="22"/>
        <v>1.3877208904727414E-6</v>
      </c>
      <c r="N77" s="16">
        <v>0</v>
      </c>
      <c r="O77" s="1" t="s">
        <v>226</v>
      </c>
      <c r="P77" s="1" t="s">
        <v>227</v>
      </c>
      <c r="Q77" s="1" t="s">
        <v>22</v>
      </c>
      <c r="R77" s="1">
        <v>43719</v>
      </c>
    </row>
    <row r="78" spans="1:18" s="5" customFormat="1" x14ac:dyDescent="0.35">
      <c r="A78" s="1">
        <v>59</v>
      </c>
      <c r="B78" s="1" t="s">
        <v>223</v>
      </c>
      <c r="C78" s="1" t="s">
        <v>224</v>
      </c>
      <c r="D78" s="1" t="s">
        <v>16</v>
      </c>
      <c r="E78" s="13">
        <v>0.17899999999999999</v>
      </c>
      <c r="F78" s="14">
        <f t="shared" si="25"/>
        <v>1</v>
      </c>
      <c r="G78" s="14">
        <f t="shared" si="14"/>
        <v>0.17899999999999999</v>
      </c>
      <c r="H78" s="15">
        <f t="shared" si="23"/>
        <v>2.484020393946207E-4</v>
      </c>
      <c r="I78" s="1" t="s">
        <v>228</v>
      </c>
      <c r="J78" s="1" t="s">
        <v>18</v>
      </c>
      <c r="K78" s="1" t="s">
        <v>19</v>
      </c>
      <c r="L78" s="15">
        <f t="shared" si="26"/>
        <v>2.484020393946207E-4</v>
      </c>
      <c r="M78" s="15">
        <f t="shared" si="22"/>
        <v>2.484020393946207E-4</v>
      </c>
      <c r="N78" s="15">
        <v>0</v>
      </c>
      <c r="O78" s="1" t="s">
        <v>226</v>
      </c>
      <c r="P78" s="1" t="s">
        <v>227</v>
      </c>
      <c r="Q78" s="1" t="s">
        <v>22</v>
      </c>
      <c r="R78" s="1">
        <v>43719</v>
      </c>
    </row>
    <row r="79" spans="1:18" s="5" customFormat="1" ht="46.5" x14ac:dyDescent="0.35">
      <c r="A79" s="1">
        <v>60</v>
      </c>
      <c r="B79" s="1" t="s">
        <v>229</v>
      </c>
      <c r="C79" s="1" t="s">
        <v>230</v>
      </c>
      <c r="D79" s="1" t="s">
        <v>16</v>
      </c>
      <c r="E79" s="13">
        <v>0.96899999999999997</v>
      </c>
      <c r="F79" s="14">
        <f t="shared" si="25"/>
        <v>1</v>
      </c>
      <c r="G79" s="14">
        <f t="shared" si="14"/>
        <v>0.96899999999999997</v>
      </c>
      <c r="H79" s="15">
        <f t="shared" si="23"/>
        <v>1.3447015428680864E-3</v>
      </c>
      <c r="I79" s="1" t="s">
        <v>231</v>
      </c>
      <c r="J79" s="1" t="s">
        <v>18</v>
      </c>
      <c r="K79" s="1" t="s">
        <v>19</v>
      </c>
      <c r="L79" s="15">
        <f t="shared" si="26"/>
        <v>1.3447015428680864E-3</v>
      </c>
      <c r="M79" s="15">
        <f t="shared" si="22"/>
        <v>1.3447015428680864E-3</v>
      </c>
      <c r="N79" s="15">
        <v>0</v>
      </c>
      <c r="O79" s="1" t="s">
        <v>232</v>
      </c>
      <c r="P79" s="1" t="s">
        <v>35</v>
      </c>
      <c r="Q79" s="1" t="s">
        <v>22</v>
      </c>
      <c r="R79" s="1">
        <v>43950</v>
      </c>
    </row>
    <row r="80" spans="1:18" s="5" customFormat="1" ht="46.5" x14ac:dyDescent="0.35">
      <c r="A80" s="1">
        <v>61</v>
      </c>
      <c r="B80" s="1" t="s">
        <v>229</v>
      </c>
      <c r="C80" s="1" t="s">
        <v>230</v>
      </c>
      <c r="D80" s="1" t="s">
        <v>16</v>
      </c>
      <c r="E80" s="13">
        <v>2.6760000000000002</v>
      </c>
      <c r="F80" s="14">
        <f t="shared" si="25"/>
        <v>1</v>
      </c>
      <c r="G80" s="14">
        <f t="shared" si="14"/>
        <v>2.6760000000000002</v>
      </c>
      <c r="H80" s="15">
        <f t="shared" si="23"/>
        <v>3.7135411029050563E-3</v>
      </c>
      <c r="I80" s="1" t="s">
        <v>233</v>
      </c>
      <c r="J80" s="1" t="s">
        <v>18</v>
      </c>
      <c r="K80" s="1" t="s">
        <v>19</v>
      </c>
      <c r="L80" s="15">
        <f t="shared" si="26"/>
        <v>3.7135411029050563E-3</v>
      </c>
      <c r="M80" s="15">
        <f t="shared" si="22"/>
        <v>3.7135411029050563E-3</v>
      </c>
      <c r="N80" s="15">
        <v>0</v>
      </c>
      <c r="O80" s="1" t="s">
        <v>232</v>
      </c>
      <c r="P80" s="1" t="s">
        <v>35</v>
      </c>
      <c r="Q80" s="1" t="s">
        <v>22</v>
      </c>
      <c r="R80" s="1">
        <v>43950</v>
      </c>
    </row>
    <row r="81" spans="1:18" s="5" customFormat="1" ht="46.5" x14ac:dyDescent="0.35">
      <c r="A81" s="1">
        <v>62</v>
      </c>
      <c r="B81" s="1" t="s">
        <v>23</v>
      </c>
      <c r="C81" s="1" t="s">
        <v>234</v>
      </c>
      <c r="D81" s="1" t="s">
        <v>16</v>
      </c>
      <c r="E81" s="13">
        <v>8.7110000000000003</v>
      </c>
      <c r="F81" s="14">
        <f t="shared" si="25"/>
        <v>1</v>
      </c>
      <c r="G81" s="14">
        <f t="shared" si="14"/>
        <v>8.7110000000000003</v>
      </c>
      <c r="H81" s="15">
        <f t="shared" si="23"/>
        <v>1.2088436676908051E-2</v>
      </c>
      <c r="I81" s="1" t="s">
        <v>235</v>
      </c>
      <c r="J81" s="1" t="s">
        <v>18</v>
      </c>
      <c r="K81" s="1" t="s">
        <v>19</v>
      </c>
      <c r="L81" s="15">
        <f t="shared" si="26"/>
        <v>1.2088436676908051E-2</v>
      </c>
      <c r="M81" s="15">
        <f t="shared" si="22"/>
        <v>1.2088436676908051E-2</v>
      </c>
      <c r="N81" s="15">
        <v>0</v>
      </c>
      <c r="O81" s="1" t="s">
        <v>236</v>
      </c>
      <c r="P81" s="1" t="s">
        <v>237</v>
      </c>
      <c r="Q81" s="1" t="s">
        <v>22</v>
      </c>
      <c r="R81" s="1">
        <v>43031</v>
      </c>
    </row>
    <row r="82" spans="1:18" s="5" customFormat="1" ht="31" x14ac:dyDescent="0.35">
      <c r="A82" s="1">
        <v>63</v>
      </c>
      <c r="B82" s="1" t="s">
        <v>238</v>
      </c>
      <c r="C82" s="1" t="s">
        <v>239</v>
      </c>
      <c r="D82" s="1" t="s">
        <v>16</v>
      </c>
      <c r="E82" s="13">
        <v>3.4249999999999998</v>
      </c>
      <c r="F82" s="14">
        <f t="shared" si="25"/>
        <v>1</v>
      </c>
      <c r="G82" s="14">
        <f t="shared" si="14"/>
        <v>3.4249999999999998</v>
      </c>
      <c r="H82" s="15">
        <f t="shared" si="23"/>
        <v>4.7529440498691395E-3</v>
      </c>
      <c r="I82" s="1" t="s">
        <v>240</v>
      </c>
      <c r="J82" s="1" t="s">
        <v>18</v>
      </c>
      <c r="K82" s="1" t="s">
        <v>19</v>
      </c>
      <c r="L82" s="15">
        <f t="shared" si="26"/>
        <v>4.7529440498691395E-3</v>
      </c>
      <c r="M82" s="15">
        <f t="shared" si="22"/>
        <v>4.7529440498691395E-3</v>
      </c>
      <c r="N82" s="15">
        <v>0</v>
      </c>
      <c r="O82" s="1" t="s">
        <v>241</v>
      </c>
      <c r="P82" s="1" t="s">
        <v>35</v>
      </c>
      <c r="Q82" s="1" t="s">
        <v>22</v>
      </c>
      <c r="R82" s="1">
        <v>43950</v>
      </c>
    </row>
    <row r="83" spans="1:18" s="5" customFormat="1" ht="31" x14ac:dyDescent="0.35">
      <c r="A83" s="1">
        <v>64</v>
      </c>
      <c r="B83" s="1" t="s">
        <v>238</v>
      </c>
      <c r="C83" s="1" t="s">
        <v>239</v>
      </c>
      <c r="D83" s="1" t="s">
        <v>16</v>
      </c>
      <c r="E83" s="13">
        <v>0.35699999999999998</v>
      </c>
      <c r="F83" s="14">
        <f t="shared" si="25"/>
        <v>1</v>
      </c>
      <c r="G83" s="14">
        <f t="shared" si="14"/>
        <v>0.35699999999999998</v>
      </c>
      <c r="H83" s="15">
        <f t="shared" si="23"/>
        <v>4.9541635789876871E-4</v>
      </c>
      <c r="I83" s="1" t="s">
        <v>242</v>
      </c>
      <c r="J83" s="1" t="s">
        <v>243</v>
      </c>
      <c r="K83" s="1" t="s">
        <v>19</v>
      </c>
      <c r="L83" s="15">
        <f t="shared" si="26"/>
        <v>4.9541635789876871E-4</v>
      </c>
      <c r="M83" s="15">
        <f t="shared" si="22"/>
        <v>4.9541635789876871E-4</v>
      </c>
      <c r="N83" s="15">
        <v>0</v>
      </c>
      <c r="O83" s="1" t="s">
        <v>241</v>
      </c>
      <c r="P83" s="1" t="s">
        <v>35</v>
      </c>
      <c r="Q83" s="1" t="s">
        <v>22</v>
      </c>
      <c r="R83" s="1">
        <v>43950</v>
      </c>
    </row>
    <row r="84" spans="1:18" s="5" customFormat="1" x14ac:dyDescent="0.35">
      <c r="A84" s="1">
        <v>65</v>
      </c>
      <c r="B84" s="1" t="s">
        <v>244</v>
      </c>
      <c r="C84" s="1" t="s">
        <v>245</v>
      </c>
      <c r="D84" s="1" t="s">
        <v>16</v>
      </c>
      <c r="E84" s="13">
        <v>9.6000000000000002E-2</v>
      </c>
      <c r="F84" s="14">
        <f t="shared" si="25"/>
        <v>1</v>
      </c>
      <c r="G84" s="14">
        <f t="shared" si="14"/>
        <v>9.6000000000000002E-2</v>
      </c>
      <c r="H84" s="15">
        <f t="shared" si="23"/>
        <v>1.3322120548538318E-4</v>
      </c>
      <c r="I84" s="1" t="s">
        <v>246</v>
      </c>
      <c r="J84" s="1" t="s">
        <v>243</v>
      </c>
      <c r="K84" s="1" t="s">
        <v>19</v>
      </c>
      <c r="L84" s="15">
        <f t="shared" si="26"/>
        <v>1.3322120548538318E-4</v>
      </c>
      <c r="M84" s="15">
        <f t="shared" si="22"/>
        <v>1.3322120548538318E-4</v>
      </c>
      <c r="N84" s="15">
        <v>0</v>
      </c>
      <c r="O84" s="1" t="s">
        <v>247</v>
      </c>
      <c r="P84" s="1" t="s">
        <v>248</v>
      </c>
      <c r="Q84" s="1" t="s">
        <v>22</v>
      </c>
      <c r="R84" s="1">
        <v>43983</v>
      </c>
    </row>
    <row r="85" spans="1:18" s="5" customFormat="1" ht="31" x14ac:dyDescent="0.35">
      <c r="A85" s="17">
        <v>66</v>
      </c>
      <c r="B85" s="17" t="s">
        <v>249</v>
      </c>
      <c r="C85" s="17" t="s">
        <v>250</v>
      </c>
      <c r="D85" s="17" t="s">
        <v>16</v>
      </c>
      <c r="E85" s="18">
        <v>0.49299999999999999</v>
      </c>
      <c r="F85" s="19">
        <f t="shared" si="25"/>
        <v>1</v>
      </c>
      <c r="G85" s="19">
        <f t="shared" si="14"/>
        <v>0.49299999999999999</v>
      </c>
      <c r="H85" s="20">
        <f t="shared" si="23"/>
        <v>6.8414639900306155E-4</v>
      </c>
      <c r="I85" s="17" t="s">
        <v>251</v>
      </c>
      <c r="J85" s="17" t="s">
        <v>243</v>
      </c>
      <c r="K85" s="17" t="s">
        <v>19</v>
      </c>
      <c r="L85" s="20">
        <f t="shared" si="26"/>
        <v>6.8414639900306155E-4</v>
      </c>
      <c r="M85" s="20">
        <f t="shared" si="22"/>
        <v>6.8414639900306155E-4</v>
      </c>
      <c r="N85" s="20">
        <v>0</v>
      </c>
      <c r="O85" s="1" t="s">
        <v>252</v>
      </c>
      <c r="P85" s="1" t="s">
        <v>35</v>
      </c>
      <c r="Q85" s="1" t="s">
        <v>22</v>
      </c>
      <c r="R85" s="1">
        <v>43950</v>
      </c>
    </row>
    <row r="86" spans="1:18" s="5" customFormat="1" ht="31" x14ac:dyDescent="0.35">
      <c r="A86" s="21"/>
      <c r="B86" s="21"/>
      <c r="C86" s="21"/>
      <c r="D86" s="21"/>
      <c r="E86" s="21"/>
      <c r="F86" s="22"/>
      <c r="G86" s="22"/>
      <c r="H86" s="21"/>
      <c r="I86" s="21"/>
      <c r="J86" s="21"/>
      <c r="K86" s="21"/>
      <c r="L86" s="21"/>
      <c r="M86" s="21"/>
      <c r="N86" s="21"/>
      <c r="O86" s="1" t="s">
        <v>253</v>
      </c>
      <c r="P86" s="1" t="s">
        <v>35</v>
      </c>
      <c r="Q86" s="1" t="s">
        <v>22</v>
      </c>
      <c r="R86" s="1">
        <v>43950</v>
      </c>
    </row>
    <row r="87" spans="1:18" s="5" customFormat="1" x14ac:dyDescent="0.35">
      <c r="A87" s="1">
        <v>67</v>
      </c>
      <c r="B87" s="1" t="s">
        <v>254</v>
      </c>
      <c r="C87" s="1" t="s">
        <v>258</v>
      </c>
      <c r="D87" s="1" t="s">
        <v>16</v>
      </c>
      <c r="E87" s="13">
        <v>0.874</v>
      </c>
      <c r="F87" s="14">
        <f t="shared" ref="F87:F88" si="27">1</f>
        <v>1</v>
      </c>
      <c r="G87" s="14">
        <f t="shared" ref="G87:G88" si="28">E87*F87</f>
        <v>0.874</v>
      </c>
      <c r="H87" s="15">
        <f>G87/$G$288</f>
        <v>1.212868058273176E-3</v>
      </c>
      <c r="I87" s="1" t="s">
        <v>255</v>
      </c>
      <c r="J87" s="1" t="s">
        <v>243</v>
      </c>
      <c r="K87" s="1" t="s">
        <v>19</v>
      </c>
      <c r="L87" s="15">
        <f t="shared" ref="L87:L88" si="29">M87</f>
        <v>1.212868058273176E-3</v>
      </c>
      <c r="M87" s="15">
        <f t="shared" ref="M87:M88" si="30">H87</f>
        <v>1.212868058273176E-3</v>
      </c>
      <c r="N87" s="15">
        <v>0</v>
      </c>
      <c r="O87" s="1" t="s">
        <v>256</v>
      </c>
      <c r="P87" s="1" t="s">
        <v>35</v>
      </c>
      <c r="Q87" s="1" t="s">
        <v>22</v>
      </c>
      <c r="R87" s="1">
        <v>43950</v>
      </c>
    </row>
    <row r="88" spans="1:18" s="5" customFormat="1" ht="31" x14ac:dyDescent="0.35">
      <c r="A88" s="17">
        <v>68</v>
      </c>
      <c r="B88" s="17" t="s">
        <v>249</v>
      </c>
      <c r="C88" s="17" t="s">
        <v>250</v>
      </c>
      <c r="D88" s="17" t="s">
        <v>16</v>
      </c>
      <c r="E88" s="18">
        <v>1.7999999999999999E-2</v>
      </c>
      <c r="F88" s="19">
        <f t="shared" si="27"/>
        <v>1</v>
      </c>
      <c r="G88" s="19">
        <f t="shared" si="28"/>
        <v>1.7999999999999999E-2</v>
      </c>
      <c r="H88" s="20">
        <f>G88/$G$288</f>
        <v>2.4978976028509344E-5</v>
      </c>
      <c r="I88" s="17" t="s">
        <v>257</v>
      </c>
      <c r="J88" s="17" t="s">
        <v>243</v>
      </c>
      <c r="K88" s="17" t="s">
        <v>19</v>
      </c>
      <c r="L88" s="20">
        <f t="shared" si="29"/>
        <v>2.4978976028509344E-5</v>
      </c>
      <c r="M88" s="20">
        <f t="shared" si="30"/>
        <v>2.4978976028509344E-5</v>
      </c>
      <c r="N88" s="20">
        <v>0</v>
      </c>
      <c r="O88" s="1" t="s">
        <v>252</v>
      </c>
      <c r="P88" s="1" t="s">
        <v>35</v>
      </c>
      <c r="Q88" s="1" t="s">
        <v>22</v>
      </c>
      <c r="R88" s="1">
        <v>43950</v>
      </c>
    </row>
    <row r="89" spans="1:18" s="5" customFormat="1" ht="31" x14ac:dyDescent="0.35">
      <c r="A89" s="21"/>
      <c r="B89" s="21"/>
      <c r="C89" s="21"/>
      <c r="D89" s="21"/>
      <c r="E89" s="21"/>
      <c r="F89" s="22"/>
      <c r="G89" s="22"/>
      <c r="H89" s="21"/>
      <c r="I89" s="21"/>
      <c r="J89" s="21"/>
      <c r="K89" s="21"/>
      <c r="L89" s="21"/>
      <c r="M89" s="21"/>
      <c r="N89" s="21"/>
      <c r="O89" s="1" t="s">
        <v>253</v>
      </c>
      <c r="P89" s="1" t="s">
        <v>35</v>
      </c>
      <c r="Q89" s="1" t="s">
        <v>22</v>
      </c>
      <c r="R89" s="1">
        <v>43950</v>
      </c>
    </row>
    <row r="90" spans="1:18" s="5" customFormat="1" x14ac:dyDescent="0.35">
      <c r="A90" s="1">
        <v>69</v>
      </c>
      <c r="B90" s="1" t="s">
        <v>249</v>
      </c>
      <c r="C90" s="1" t="s">
        <v>258</v>
      </c>
      <c r="D90" s="1" t="s">
        <v>16</v>
      </c>
      <c r="E90" s="13">
        <v>8.6999999999999994E-2</v>
      </c>
      <c r="F90" s="14">
        <f t="shared" ref="F90:F91" si="31">1</f>
        <v>1</v>
      </c>
      <c r="G90" s="14">
        <f t="shared" ref="G90:G91" si="32">E90*F90</f>
        <v>8.6999999999999994E-2</v>
      </c>
      <c r="H90" s="15">
        <f>G90/$G$288</f>
        <v>1.207317174711285E-4</v>
      </c>
      <c r="I90" s="1" t="s">
        <v>259</v>
      </c>
      <c r="J90" s="1" t="s">
        <v>18</v>
      </c>
      <c r="K90" s="1" t="s">
        <v>19</v>
      </c>
      <c r="L90" s="15">
        <f t="shared" ref="L90:L91" si="33">M90</f>
        <v>1.207317174711285E-4</v>
      </c>
      <c r="M90" s="15">
        <f t="shared" ref="M90:M91" si="34">H90</f>
        <v>1.207317174711285E-4</v>
      </c>
      <c r="N90" s="15">
        <v>0</v>
      </c>
      <c r="O90" s="1" t="s">
        <v>256</v>
      </c>
      <c r="P90" s="1" t="s">
        <v>35</v>
      </c>
      <c r="Q90" s="1" t="s">
        <v>22</v>
      </c>
      <c r="R90" s="1">
        <v>43950</v>
      </c>
    </row>
    <row r="91" spans="1:18" s="5" customFormat="1" ht="31" x14ac:dyDescent="0.35">
      <c r="A91" s="17">
        <v>70</v>
      </c>
      <c r="B91" s="17" t="s">
        <v>249</v>
      </c>
      <c r="C91" s="17" t="s">
        <v>250</v>
      </c>
      <c r="D91" s="17" t="s">
        <v>16</v>
      </c>
      <c r="E91" s="18">
        <v>6.4000000000000001E-2</v>
      </c>
      <c r="F91" s="19">
        <f t="shared" si="31"/>
        <v>1</v>
      </c>
      <c r="G91" s="19">
        <f t="shared" si="32"/>
        <v>6.4000000000000001E-2</v>
      </c>
      <c r="H91" s="20">
        <f>G91/$G$288</f>
        <v>8.881413699025545E-5</v>
      </c>
      <c r="I91" s="17" t="s">
        <v>260</v>
      </c>
      <c r="J91" s="17" t="s">
        <v>18</v>
      </c>
      <c r="K91" s="17" t="s">
        <v>19</v>
      </c>
      <c r="L91" s="20">
        <f t="shared" si="33"/>
        <v>8.881413699025545E-5</v>
      </c>
      <c r="M91" s="20">
        <f t="shared" si="34"/>
        <v>8.881413699025545E-5</v>
      </c>
      <c r="N91" s="20">
        <v>0</v>
      </c>
      <c r="O91" s="1" t="s">
        <v>252</v>
      </c>
      <c r="P91" s="1" t="s">
        <v>35</v>
      </c>
      <c r="Q91" s="1" t="s">
        <v>22</v>
      </c>
      <c r="R91" s="1">
        <v>43950</v>
      </c>
    </row>
    <row r="92" spans="1:18" s="5" customFormat="1" ht="31" x14ac:dyDescent="0.35">
      <c r="A92" s="21"/>
      <c r="B92" s="21"/>
      <c r="C92" s="21"/>
      <c r="D92" s="21"/>
      <c r="E92" s="21"/>
      <c r="F92" s="22"/>
      <c r="G92" s="22"/>
      <c r="H92" s="21"/>
      <c r="I92" s="21"/>
      <c r="J92" s="21"/>
      <c r="K92" s="21"/>
      <c r="L92" s="21"/>
      <c r="M92" s="21"/>
      <c r="N92" s="21"/>
      <c r="O92" s="1" t="s">
        <v>253</v>
      </c>
      <c r="P92" s="1" t="s">
        <v>35</v>
      </c>
      <c r="Q92" s="1" t="s">
        <v>22</v>
      </c>
      <c r="R92" s="1">
        <v>43950</v>
      </c>
    </row>
    <row r="93" spans="1:18" s="5" customFormat="1" x14ac:dyDescent="0.35">
      <c r="A93" s="1">
        <v>71</v>
      </c>
      <c r="B93" s="1" t="s">
        <v>254</v>
      </c>
      <c r="C93" s="1" t="s">
        <v>258</v>
      </c>
      <c r="D93" s="1" t="s">
        <v>16</v>
      </c>
      <c r="E93" s="13">
        <v>7.0000000000000007E-2</v>
      </c>
      <c r="F93" s="14">
        <f t="shared" ref="F93:F99" si="35">1</f>
        <v>1</v>
      </c>
      <c r="G93" s="14">
        <f t="shared" ref="G93:G112" si="36">E93*F93</f>
        <v>7.0000000000000007E-2</v>
      </c>
      <c r="H93" s="15">
        <f t="shared" ref="H93:H112" si="37">G93/$G$288</f>
        <v>9.7140462333091904E-5</v>
      </c>
      <c r="I93" s="1" t="s">
        <v>261</v>
      </c>
      <c r="J93" s="1" t="s">
        <v>18</v>
      </c>
      <c r="K93" s="1" t="s">
        <v>19</v>
      </c>
      <c r="L93" s="15">
        <f t="shared" ref="L93:L103" si="38">M93</f>
        <v>9.7140462333091904E-5</v>
      </c>
      <c r="M93" s="15">
        <f t="shared" ref="M93:M112" si="39">H93</f>
        <v>9.7140462333091904E-5</v>
      </c>
      <c r="N93" s="15">
        <v>0</v>
      </c>
      <c r="O93" s="1" t="s">
        <v>256</v>
      </c>
      <c r="P93" s="1" t="s">
        <v>35</v>
      </c>
      <c r="Q93" s="1" t="s">
        <v>22</v>
      </c>
      <c r="R93" s="1">
        <v>43950</v>
      </c>
    </row>
    <row r="94" spans="1:18" s="5" customFormat="1" ht="32.5" customHeight="1" x14ac:dyDescent="0.35">
      <c r="A94" s="1">
        <v>72</v>
      </c>
      <c r="B94" s="1" t="s">
        <v>262</v>
      </c>
      <c r="C94" s="1" t="s">
        <v>263</v>
      </c>
      <c r="D94" s="1" t="s">
        <v>16</v>
      </c>
      <c r="E94" s="13">
        <v>1.1240000000000001</v>
      </c>
      <c r="F94" s="14">
        <f t="shared" si="35"/>
        <v>1</v>
      </c>
      <c r="G94" s="14">
        <f t="shared" si="36"/>
        <v>1.1240000000000001</v>
      </c>
      <c r="H94" s="15">
        <f t="shared" si="37"/>
        <v>1.5597982808913616E-3</v>
      </c>
      <c r="I94" s="1" t="s">
        <v>264</v>
      </c>
      <c r="J94" s="1" t="s">
        <v>18</v>
      </c>
      <c r="K94" s="1" t="s">
        <v>19</v>
      </c>
      <c r="L94" s="15">
        <f t="shared" si="38"/>
        <v>1.5597982808913616E-3</v>
      </c>
      <c r="M94" s="15">
        <f t="shared" si="39"/>
        <v>1.5597982808913616E-3</v>
      </c>
      <c r="N94" s="15">
        <v>0</v>
      </c>
      <c r="O94" s="1" t="s">
        <v>265</v>
      </c>
      <c r="P94" s="1" t="s">
        <v>35</v>
      </c>
      <c r="Q94" s="1" t="s">
        <v>22</v>
      </c>
      <c r="R94" s="1">
        <v>43950</v>
      </c>
    </row>
    <row r="95" spans="1:18" s="5" customFormat="1" x14ac:dyDescent="0.35">
      <c r="A95" s="1">
        <v>73</v>
      </c>
      <c r="B95" s="1" t="s">
        <v>266</v>
      </c>
      <c r="C95" s="1" t="s">
        <v>263</v>
      </c>
      <c r="D95" s="1" t="s">
        <v>16</v>
      </c>
      <c r="E95" s="13">
        <v>4.1340000000000003</v>
      </c>
      <c r="F95" s="14">
        <f t="shared" si="35"/>
        <v>1</v>
      </c>
      <c r="G95" s="14">
        <f t="shared" si="36"/>
        <v>4.1340000000000003</v>
      </c>
      <c r="H95" s="15">
        <f t="shared" si="37"/>
        <v>5.7368381612143138E-3</v>
      </c>
      <c r="I95" s="1" t="s">
        <v>267</v>
      </c>
      <c r="J95" s="1" t="s">
        <v>18</v>
      </c>
      <c r="K95" s="1" t="s">
        <v>19</v>
      </c>
      <c r="L95" s="15">
        <f t="shared" si="38"/>
        <v>5.7368381612143138E-3</v>
      </c>
      <c r="M95" s="15">
        <f t="shared" si="39"/>
        <v>5.7368381612143138E-3</v>
      </c>
      <c r="N95" s="15">
        <v>0</v>
      </c>
      <c r="O95" s="1" t="s">
        <v>265</v>
      </c>
      <c r="P95" s="1" t="s">
        <v>35</v>
      </c>
      <c r="Q95" s="1" t="s">
        <v>22</v>
      </c>
      <c r="R95" s="1">
        <v>43950</v>
      </c>
    </row>
    <row r="96" spans="1:18" s="5" customFormat="1" x14ac:dyDescent="0.35">
      <c r="A96" s="1">
        <v>74</v>
      </c>
      <c r="B96" s="1" t="s">
        <v>266</v>
      </c>
      <c r="C96" s="1" t="s">
        <v>263</v>
      </c>
      <c r="D96" s="1" t="s">
        <v>16</v>
      </c>
      <c r="E96" s="13">
        <v>0.34200000000000003</v>
      </c>
      <c r="F96" s="14">
        <f t="shared" si="35"/>
        <v>1</v>
      </c>
      <c r="G96" s="14">
        <f t="shared" si="36"/>
        <v>0.34200000000000003</v>
      </c>
      <c r="H96" s="15">
        <f t="shared" si="37"/>
        <v>4.7460054454167764E-4</v>
      </c>
      <c r="I96" s="1" t="s">
        <v>268</v>
      </c>
      <c r="J96" s="1" t="s">
        <v>18</v>
      </c>
      <c r="K96" s="1" t="s">
        <v>19</v>
      </c>
      <c r="L96" s="15">
        <f t="shared" si="38"/>
        <v>4.7460054454167764E-4</v>
      </c>
      <c r="M96" s="15">
        <f t="shared" si="39"/>
        <v>4.7460054454167764E-4</v>
      </c>
      <c r="N96" s="15">
        <v>0</v>
      </c>
      <c r="O96" s="1" t="s">
        <v>265</v>
      </c>
      <c r="P96" s="1" t="s">
        <v>35</v>
      </c>
      <c r="Q96" s="1" t="s">
        <v>22</v>
      </c>
      <c r="R96" s="1">
        <v>43950</v>
      </c>
    </row>
    <row r="97" spans="1:18" s="5" customFormat="1" x14ac:dyDescent="0.35">
      <c r="A97" s="1">
        <v>75</v>
      </c>
      <c r="B97" s="1" t="s">
        <v>266</v>
      </c>
      <c r="C97" s="1" t="s">
        <v>263</v>
      </c>
      <c r="D97" s="1" t="s">
        <v>16</v>
      </c>
      <c r="E97" s="13">
        <v>0.28100000000000003</v>
      </c>
      <c r="F97" s="14">
        <f t="shared" si="35"/>
        <v>1</v>
      </c>
      <c r="G97" s="14">
        <f t="shared" si="36"/>
        <v>0.28100000000000003</v>
      </c>
      <c r="H97" s="15">
        <f t="shared" si="37"/>
        <v>3.8994957022284041E-4</v>
      </c>
      <c r="I97" s="1" t="s">
        <v>269</v>
      </c>
      <c r="J97" s="1" t="s">
        <v>18</v>
      </c>
      <c r="K97" s="1" t="s">
        <v>19</v>
      </c>
      <c r="L97" s="15">
        <f t="shared" si="38"/>
        <v>3.8994957022284041E-4</v>
      </c>
      <c r="M97" s="15">
        <f t="shared" si="39"/>
        <v>3.8994957022284041E-4</v>
      </c>
      <c r="N97" s="15">
        <v>0</v>
      </c>
      <c r="O97" s="1" t="s">
        <v>265</v>
      </c>
      <c r="P97" s="1" t="s">
        <v>35</v>
      </c>
      <c r="Q97" s="1" t="s">
        <v>22</v>
      </c>
      <c r="R97" s="1">
        <v>43950</v>
      </c>
    </row>
    <row r="98" spans="1:18" s="5" customFormat="1" x14ac:dyDescent="0.35">
      <c r="A98" s="1">
        <v>76</v>
      </c>
      <c r="B98" s="1" t="s">
        <v>270</v>
      </c>
      <c r="C98" s="1" t="s">
        <v>271</v>
      </c>
      <c r="D98" s="1" t="s">
        <v>16</v>
      </c>
      <c r="E98" s="13">
        <v>45.628</v>
      </c>
      <c r="F98" s="14">
        <f t="shared" si="35"/>
        <v>1</v>
      </c>
      <c r="G98" s="14">
        <f t="shared" si="36"/>
        <v>45.628</v>
      </c>
      <c r="H98" s="15">
        <f t="shared" si="37"/>
        <v>6.3318928790490253E-2</v>
      </c>
      <c r="I98" s="1" t="s">
        <v>272</v>
      </c>
      <c r="J98" s="1" t="s">
        <v>18</v>
      </c>
      <c r="K98" s="1" t="s">
        <v>19</v>
      </c>
      <c r="L98" s="15">
        <f t="shared" si="38"/>
        <v>6.3318928790490253E-2</v>
      </c>
      <c r="M98" s="15">
        <f t="shared" si="39"/>
        <v>6.3318928790490253E-2</v>
      </c>
      <c r="N98" s="15">
        <v>0</v>
      </c>
      <c r="O98" s="1" t="s">
        <v>273</v>
      </c>
      <c r="P98" s="1" t="s">
        <v>35</v>
      </c>
      <c r="Q98" s="1" t="s">
        <v>22</v>
      </c>
      <c r="R98" s="1">
        <v>43950</v>
      </c>
    </row>
    <row r="99" spans="1:18" s="5" customFormat="1" x14ac:dyDescent="0.35">
      <c r="A99" s="1">
        <v>77</v>
      </c>
      <c r="B99" s="1" t="s">
        <v>270</v>
      </c>
      <c r="C99" s="1" t="s">
        <v>271</v>
      </c>
      <c r="D99" s="1" t="s">
        <v>16</v>
      </c>
      <c r="E99" s="13">
        <v>6.1189999999999998</v>
      </c>
      <c r="F99" s="14">
        <f t="shared" si="35"/>
        <v>1</v>
      </c>
      <c r="G99" s="14">
        <f t="shared" si="36"/>
        <v>6.1189999999999998</v>
      </c>
      <c r="H99" s="15">
        <f t="shared" si="37"/>
        <v>8.4914641288027053E-3</v>
      </c>
      <c r="I99" s="1" t="s">
        <v>272</v>
      </c>
      <c r="J99" s="1" t="s">
        <v>18</v>
      </c>
      <c r="K99" s="1" t="s">
        <v>19</v>
      </c>
      <c r="L99" s="15">
        <f t="shared" si="38"/>
        <v>8.4914641288027053E-3</v>
      </c>
      <c r="M99" s="15">
        <f t="shared" si="39"/>
        <v>8.4914641288027053E-3</v>
      </c>
      <c r="N99" s="15">
        <v>0</v>
      </c>
      <c r="O99" s="1" t="s">
        <v>273</v>
      </c>
      <c r="P99" s="1" t="s">
        <v>35</v>
      </c>
      <c r="Q99" s="1" t="s">
        <v>22</v>
      </c>
      <c r="R99" s="1">
        <v>43950</v>
      </c>
    </row>
    <row r="100" spans="1:18" s="5" customFormat="1" x14ac:dyDescent="0.35">
      <c r="A100" s="1">
        <v>78</v>
      </c>
      <c r="B100" s="1" t="s">
        <v>274</v>
      </c>
      <c r="C100" s="1" t="s">
        <v>271</v>
      </c>
      <c r="D100" s="1" t="s">
        <v>16</v>
      </c>
      <c r="E100" s="13">
        <v>1.0129999999999999</v>
      </c>
      <c r="F100" s="14">
        <f t="shared" ref="F100:F101" si="40">2/7</f>
        <v>0.2857142857142857</v>
      </c>
      <c r="G100" s="14">
        <f t="shared" si="36"/>
        <v>0.28942857142857137</v>
      </c>
      <c r="H100" s="15">
        <f t="shared" si="37"/>
        <v>4.0164607487111053E-4</v>
      </c>
      <c r="I100" s="1" t="s">
        <v>275</v>
      </c>
      <c r="J100" s="1" t="s">
        <v>18</v>
      </c>
      <c r="K100" s="1" t="s">
        <v>19</v>
      </c>
      <c r="L100" s="15">
        <f t="shared" si="38"/>
        <v>4.0164607487111053E-4</v>
      </c>
      <c r="M100" s="15">
        <f t="shared" si="39"/>
        <v>4.0164607487111053E-4</v>
      </c>
      <c r="N100" s="15">
        <v>0</v>
      </c>
      <c r="O100" s="1" t="s">
        <v>273</v>
      </c>
      <c r="P100" s="1" t="s">
        <v>35</v>
      </c>
      <c r="Q100" s="1" t="s">
        <v>22</v>
      </c>
      <c r="R100" s="1">
        <v>43950</v>
      </c>
    </row>
    <row r="101" spans="1:18" s="5" customFormat="1" x14ac:dyDescent="0.35">
      <c r="A101" s="1">
        <v>78</v>
      </c>
      <c r="B101" s="1" t="s">
        <v>276</v>
      </c>
      <c r="C101" s="1" t="s">
        <v>277</v>
      </c>
      <c r="D101" s="1" t="s">
        <v>16</v>
      </c>
      <c r="E101" s="13">
        <v>1.0129999999999999</v>
      </c>
      <c r="F101" s="14">
        <f t="shared" si="40"/>
        <v>0.2857142857142857</v>
      </c>
      <c r="G101" s="14">
        <f t="shared" si="36"/>
        <v>0.28942857142857137</v>
      </c>
      <c r="H101" s="15">
        <f t="shared" si="37"/>
        <v>4.0164607487111053E-4</v>
      </c>
      <c r="I101" s="1" t="s">
        <v>275</v>
      </c>
      <c r="J101" s="1" t="s">
        <v>18</v>
      </c>
      <c r="K101" s="1" t="s">
        <v>19</v>
      </c>
      <c r="L101" s="15">
        <f t="shared" si="38"/>
        <v>4.0164607487111053E-4</v>
      </c>
      <c r="M101" s="15">
        <f t="shared" si="39"/>
        <v>4.0164607487111053E-4</v>
      </c>
      <c r="N101" s="15">
        <v>0</v>
      </c>
      <c r="O101" s="1" t="s">
        <v>278</v>
      </c>
      <c r="P101" s="1" t="s">
        <v>279</v>
      </c>
      <c r="Q101" s="1" t="s">
        <v>31</v>
      </c>
      <c r="R101" s="1">
        <v>81154</v>
      </c>
    </row>
    <row r="102" spans="1:18" s="5" customFormat="1" x14ac:dyDescent="0.35">
      <c r="A102" s="1">
        <v>78</v>
      </c>
      <c r="B102" s="1" t="s">
        <v>280</v>
      </c>
      <c r="C102" s="1" t="s">
        <v>281</v>
      </c>
      <c r="D102" s="1" t="s">
        <v>16</v>
      </c>
      <c r="E102" s="13">
        <v>1.0129999999999999</v>
      </c>
      <c r="F102" s="14">
        <f t="shared" ref="F102:F104" si="41">1/7</f>
        <v>0.14285714285714285</v>
      </c>
      <c r="G102" s="14">
        <f t="shared" si="36"/>
        <v>0.14471428571428568</v>
      </c>
      <c r="H102" s="15">
        <f t="shared" si="37"/>
        <v>2.0082303743555526E-4</v>
      </c>
      <c r="I102" s="1" t="s">
        <v>275</v>
      </c>
      <c r="J102" s="1" t="s">
        <v>18</v>
      </c>
      <c r="K102" s="1" t="s">
        <v>19</v>
      </c>
      <c r="L102" s="15">
        <f t="shared" si="38"/>
        <v>2.0082303743555526E-4</v>
      </c>
      <c r="M102" s="15">
        <f t="shared" si="39"/>
        <v>2.0082303743555526E-4</v>
      </c>
      <c r="N102" s="15">
        <v>0</v>
      </c>
      <c r="O102" s="1" t="s">
        <v>273</v>
      </c>
      <c r="P102" s="1" t="s">
        <v>35</v>
      </c>
      <c r="Q102" s="1" t="s">
        <v>22</v>
      </c>
      <c r="R102" s="1">
        <v>43950</v>
      </c>
    </row>
    <row r="103" spans="1:18" s="5" customFormat="1" x14ac:dyDescent="0.35">
      <c r="A103" s="1">
        <v>78</v>
      </c>
      <c r="B103" s="1" t="s">
        <v>282</v>
      </c>
      <c r="C103" s="1" t="s">
        <v>263</v>
      </c>
      <c r="D103" s="1" t="s">
        <v>16</v>
      </c>
      <c r="E103" s="13">
        <v>1.0129999999999999</v>
      </c>
      <c r="F103" s="14">
        <f t="shared" si="41"/>
        <v>0.14285714285714285</v>
      </c>
      <c r="G103" s="14">
        <f t="shared" si="36"/>
        <v>0.14471428571428568</v>
      </c>
      <c r="H103" s="15">
        <f t="shared" si="37"/>
        <v>2.0082303743555526E-4</v>
      </c>
      <c r="I103" s="1" t="s">
        <v>275</v>
      </c>
      <c r="J103" s="1" t="s">
        <v>18</v>
      </c>
      <c r="K103" s="1" t="s">
        <v>19</v>
      </c>
      <c r="L103" s="15">
        <f t="shared" si="38"/>
        <v>2.0082303743555526E-4</v>
      </c>
      <c r="M103" s="15">
        <f t="shared" si="39"/>
        <v>2.0082303743555526E-4</v>
      </c>
      <c r="N103" s="15">
        <v>0</v>
      </c>
      <c r="O103" s="1" t="s">
        <v>265</v>
      </c>
      <c r="P103" s="1" t="s">
        <v>35</v>
      </c>
      <c r="Q103" s="1" t="s">
        <v>22</v>
      </c>
      <c r="R103" s="1">
        <v>43950</v>
      </c>
    </row>
    <row r="104" spans="1:18" s="5" customFormat="1" x14ac:dyDescent="0.35">
      <c r="A104" s="1" t="s">
        <v>598</v>
      </c>
      <c r="B104" s="1" t="s">
        <v>282</v>
      </c>
      <c r="C104" s="1" t="s">
        <v>613</v>
      </c>
      <c r="D104" s="1" t="s">
        <v>16</v>
      </c>
      <c r="E104" s="13">
        <v>1.0129999999999999</v>
      </c>
      <c r="F104" s="14">
        <f t="shared" si="41"/>
        <v>0.14285714285714285</v>
      </c>
      <c r="G104" s="14">
        <f t="shared" si="36"/>
        <v>0.14471428571428568</v>
      </c>
      <c r="H104" s="15">
        <f t="shared" si="37"/>
        <v>2.0082303743555526E-4</v>
      </c>
      <c r="I104" s="1" t="s">
        <v>275</v>
      </c>
      <c r="J104" s="1" t="s">
        <v>18</v>
      </c>
      <c r="K104" s="1" t="s">
        <v>19</v>
      </c>
      <c r="L104" s="15">
        <v>0</v>
      </c>
      <c r="M104" s="15">
        <f t="shared" si="39"/>
        <v>2.0082303743555526E-4</v>
      </c>
      <c r="N104" s="15">
        <v>0</v>
      </c>
      <c r="O104" s="1" t="s">
        <v>622</v>
      </c>
      <c r="P104" s="1" t="s">
        <v>35</v>
      </c>
      <c r="Q104" s="1" t="s">
        <v>22</v>
      </c>
      <c r="R104" s="1">
        <v>43950</v>
      </c>
    </row>
    <row r="105" spans="1:18" s="5" customFormat="1" ht="46.5" x14ac:dyDescent="0.35">
      <c r="A105" s="1">
        <v>79</v>
      </c>
      <c r="B105" s="1" t="s">
        <v>229</v>
      </c>
      <c r="C105" s="1" t="s">
        <v>230</v>
      </c>
      <c r="D105" s="1" t="s">
        <v>16</v>
      </c>
      <c r="E105" s="13">
        <v>2.9409999999999998</v>
      </c>
      <c r="F105" s="14">
        <f t="shared" ref="F105:F112" si="42">1</f>
        <v>1</v>
      </c>
      <c r="G105" s="14">
        <f t="shared" si="36"/>
        <v>2.9409999999999998</v>
      </c>
      <c r="H105" s="15">
        <f t="shared" si="37"/>
        <v>4.081287138880332E-3</v>
      </c>
      <c r="I105" s="1" t="s">
        <v>231</v>
      </c>
      <c r="J105" s="1" t="s">
        <v>18</v>
      </c>
      <c r="K105" s="1" t="s">
        <v>19</v>
      </c>
      <c r="L105" s="15">
        <f t="shared" ref="L105:L112" si="43">M105</f>
        <v>4.081287138880332E-3</v>
      </c>
      <c r="M105" s="15">
        <f t="shared" si="39"/>
        <v>4.081287138880332E-3</v>
      </c>
      <c r="N105" s="15">
        <v>0</v>
      </c>
      <c r="O105" s="1" t="s">
        <v>232</v>
      </c>
      <c r="P105" s="1" t="s">
        <v>35</v>
      </c>
      <c r="Q105" s="1" t="s">
        <v>22</v>
      </c>
      <c r="R105" s="1">
        <v>43950</v>
      </c>
    </row>
    <row r="106" spans="1:18" s="5" customFormat="1" ht="46.5" x14ac:dyDescent="0.35">
      <c r="A106" s="1">
        <v>80</v>
      </c>
      <c r="B106" s="1" t="s">
        <v>23</v>
      </c>
      <c r="C106" s="1" t="s">
        <v>234</v>
      </c>
      <c r="D106" s="1" t="s">
        <v>16</v>
      </c>
      <c r="E106" s="13">
        <v>1.8740000000000001</v>
      </c>
      <c r="F106" s="14">
        <f t="shared" si="42"/>
        <v>1</v>
      </c>
      <c r="G106" s="14">
        <f t="shared" si="36"/>
        <v>1.8740000000000001</v>
      </c>
      <c r="H106" s="15">
        <f t="shared" si="37"/>
        <v>2.6005889487459178E-3</v>
      </c>
      <c r="I106" s="1" t="s">
        <v>283</v>
      </c>
      <c r="J106" s="1" t="s">
        <v>18</v>
      </c>
      <c r="K106" s="1" t="s">
        <v>19</v>
      </c>
      <c r="L106" s="15">
        <f t="shared" si="43"/>
        <v>2.6005889487459178E-3</v>
      </c>
      <c r="M106" s="15">
        <f t="shared" si="39"/>
        <v>2.6005889487459178E-3</v>
      </c>
      <c r="N106" s="15">
        <v>0</v>
      </c>
      <c r="O106" s="1" t="s">
        <v>236</v>
      </c>
      <c r="P106" s="1" t="s">
        <v>237</v>
      </c>
      <c r="Q106" s="1" t="s">
        <v>22</v>
      </c>
      <c r="R106" s="1">
        <v>43031</v>
      </c>
    </row>
    <row r="107" spans="1:18" s="5" customFormat="1" ht="46.5" x14ac:dyDescent="0.35">
      <c r="A107" s="1">
        <v>81</v>
      </c>
      <c r="B107" s="1" t="s">
        <v>23</v>
      </c>
      <c r="C107" s="1" t="s">
        <v>234</v>
      </c>
      <c r="D107" s="1" t="s">
        <v>16</v>
      </c>
      <c r="E107" s="13">
        <v>20.652999999999999</v>
      </c>
      <c r="F107" s="14">
        <f t="shared" si="42"/>
        <v>1</v>
      </c>
      <c r="G107" s="14">
        <f t="shared" si="36"/>
        <v>20.652999999999999</v>
      </c>
      <c r="H107" s="15">
        <f t="shared" si="37"/>
        <v>2.8660599550933526E-2</v>
      </c>
      <c r="I107" s="1" t="s">
        <v>284</v>
      </c>
      <c r="J107" s="1" t="s">
        <v>285</v>
      </c>
      <c r="K107" s="1" t="s">
        <v>19</v>
      </c>
      <c r="L107" s="15">
        <f t="shared" si="43"/>
        <v>2.8660599550933526E-2</v>
      </c>
      <c r="M107" s="15">
        <f t="shared" si="39"/>
        <v>2.8660599550933526E-2</v>
      </c>
      <c r="N107" s="15">
        <v>0</v>
      </c>
      <c r="O107" s="1" t="s">
        <v>236</v>
      </c>
      <c r="P107" s="1" t="s">
        <v>237</v>
      </c>
      <c r="Q107" s="1" t="s">
        <v>22</v>
      </c>
      <c r="R107" s="1">
        <v>43031</v>
      </c>
    </row>
    <row r="108" spans="1:18" s="5" customFormat="1" x14ac:dyDescent="0.35">
      <c r="A108" s="1">
        <v>82</v>
      </c>
      <c r="B108" s="1" t="s">
        <v>266</v>
      </c>
      <c r="C108" s="1" t="s">
        <v>263</v>
      </c>
      <c r="D108" s="1" t="s">
        <v>16</v>
      </c>
      <c r="E108" s="13">
        <v>1.7070000000000001</v>
      </c>
      <c r="F108" s="14">
        <f t="shared" si="42"/>
        <v>1</v>
      </c>
      <c r="G108" s="14">
        <f t="shared" si="36"/>
        <v>1.7070000000000001</v>
      </c>
      <c r="H108" s="15">
        <f t="shared" si="37"/>
        <v>2.3688395600369697E-3</v>
      </c>
      <c r="I108" s="1" t="s">
        <v>286</v>
      </c>
      <c r="J108" s="1" t="s">
        <v>285</v>
      </c>
      <c r="K108" s="1" t="s">
        <v>19</v>
      </c>
      <c r="L108" s="15">
        <f t="shared" si="43"/>
        <v>2.3688395600369697E-3</v>
      </c>
      <c r="M108" s="15">
        <f t="shared" si="39"/>
        <v>2.3688395600369697E-3</v>
      </c>
      <c r="N108" s="15">
        <v>0</v>
      </c>
      <c r="O108" s="1" t="s">
        <v>265</v>
      </c>
      <c r="P108" s="1" t="s">
        <v>35</v>
      </c>
      <c r="Q108" s="1" t="s">
        <v>22</v>
      </c>
      <c r="R108" s="1">
        <v>43950</v>
      </c>
    </row>
    <row r="109" spans="1:18" s="5" customFormat="1" ht="32.5" customHeight="1" x14ac:dyDescent="0.35">
      <c r="A109" s="1">
        <v>83</v>
      </c>
      <c r="B109" s="1" t="s">
        <v>262</v>
      </c>
      <c r="C109" s="1" t="s">
        <v>263</v>
      </c>
      <c r="D109" s="1" t="s">
        <v>16</v>
      </c>
      <c r="E109" s="13">
        <v>2.242</v>
      </c>
      <c r="F109" s="14">
        <f t="shared" si="42"/>
        <v>1</v>
      </c>
      <c r="G109" s="14">
        <f t="shared" si="36"/>
        <v>2.242</v>
      </c>
      <c r="H109" s="15">
        <f t="shared" si="37"/>
        <v>3.1112702364398865E-3</v>
      </c>
      <c r="I109" s="1" t="s">
        <v>287</v>
      </c>
      <c r="J109" s="1" t="s">
        <v>285</v>
      </c>
      <c r="K109" s="1" t="s">
        <v>19</v>
      </c>
      <c r="L109" s="15">
        <f t="shared" si="43"/>
        <v>3.1112702364398865E-3</v>
      </c>
      <c r="M109" s="15">
        <f t="shared" si="39"/>
        <v>3.1112702364398865E-3</v>
      </c>
      <c r="N109" s="15">
        <v>0</v>
      </c>
      <c r="O109" s="1" t="s">
        <v>265</v>
      </c>
      <c r="P109" s="1" t="s">
        <v>35</v>
      </c>
      <c r="Q109" s="1" t="s">
        <v>22</v>
      </c>
      <c r="R109" s="1">
        <v>43950</v>
      </c>
    </row>
    <row r="110" spans="1:18" s="5" customFormat="1" ht="46.5" x14ac:dyDescent="0.35">
      <c r="A110" s="1">
        <v>84</v>
      </c>
      <c r="B110" s="1" t="s">
        <v>23</v>
      </c>
      <c r="C110" s="1" t="s">
        <v>234</v>
      </c>
      <c r="D110" s="1" t="s">
        <v>16</v>
      </c>
      <c r="E110" s="13">
        <v>0.56899999999999995</v>
      </c>
      <c r="F110" s="14">
        <f t="shared" si="42"/>
        <v>1</v>
      </c>
      <c r="G110" s="14">
        <f t="shared" si="36"/>
        <v>0.56899999999999995</v>
      </c>
      <c r="H110" s="15">
        <f t="shared" si="37"/>
        <v>7.8961318667898986E-4</v>
      </c>
      <c r="I110" s="1" t="s">
        <v>288</v>
      </c>
      <c r="J110" s="1" t="s">
        <v>285</v>
      </c>
      <c r="K110" s="1" t="s">
        <v>19</v>
      </c>
      <c r="L110" s="15">
        <f t="shared" si="43"/>
        <v>7.8961318667898986E-4</v>
      </c>
      <c r="M110" s="15">
        <f t="shared" si="39"/>
        <v>7.8961318667898986E-4</v>
      </c>
      <c r="N110" s="15">
        <v>0</v>
      </c>
      <c r="O110" s="1" t="s">
        <v>236</v>
      </c>
      <c r="P110" s="1" t="s">
        <v>237</v>
      </c>
      <c r="Q110" s="1" t="s">
        <v>22</v>
      </c>
      <c r="R110" s="1">
        <v>43031</v>
      </c>
    </row>
    <row r="111" spans="1:18" s="5" customFormat="1" ht="33.5" customHeight="1" x14ac:dyDescent="0.35">
      <c r="A111" s="1">
        <v>85</v>
      </c>
      <c r="B111" s="1" t="s">
        <v>238</v>
      </c>
      <c r="C111" s="1" t="s">
        <v>289</v>
      </c>
      <c r="D111" s="1" t="s">
        <v>16</v>
      </c>
      <c r="E111" s="13">
        <v>3.1669999999999998</v>
      </c>
      <c r="F111" s="14">
        <f t="shared" si="42"/>
        <v>1</v>
      </c>
      <c r="G111" s="14">
        <f t="shared" si="36"/>
        <v>3.1669999999999998</v>
      </c>
      <c r="H111" s="15">
        <f t="shared" si="37"/>
        <v>4.3949120601271723E-3</v>
      </c>
      <c r="I111" s="1" t="s">
        <v>290</v>
      </c>
      <c r="J111" s="1" t="s">
        <v>285</v>
      </c>
      <c r="K111" s="1" t="s">
        <v>19</v>
      </c>
      <c r="L111" s="15">
        <f t="shared" si="43"/>
        <v>4.3949120601271723E-3</v>
      </c>
      <c r="M111" s="15">
        <f t="shared" si="39"/>
        <v>4.3949120601271723E-3</v>
      </c>
      <c r="N111" s="15">
        <v>0</v>
      </c>
      <c r="O111" s="1" t="s">
        <v>241</v>
      </c>
      <c r="P111" s="1" t="s">
        <v>35</v>
      </c>
      <c r="Q111" s="1" t="s">
        <v>22</v>
      </c>
      <c r="R111" s="1">
        <v>43950</v>
      </c>
    </row>
    <row r="112" spans="1:18" s="5" customFormat="1" ht="33.5" customHeight="1" x14ac:dyDescent="0.35">
      <c r="A112" s="17">
        <v>86</v>
      </c>
      <c r="B112" s="17" t="s">
        <v>249</v>
      </c>
      <c r="C112" s="17" t="s">
        <v>250</v>
      </c>
      <c r="D112" s="17" t="s">
        <v>16</v>
      </c>
      <c r="E112" s="18">
        <v>2.4359999999999999</v>
      </c>
      <c r="F112" s="19">
        <f t="shared" si="42"/>
        <v>1</v>
      </c>
      <c r="G112" s="19">
        <f t="shared" si="36"/>
        <v>2.4359999999999999</v>
      </c>
      <c r="H112" s="20">
        <f t="shared" si="37"/>
        <v>3.3804880891915982E-3</v>
      </c>
      <c r="I112" s="17" t="s">
        <v>291</v>
      </c>
      <c r="J112" s="17" t="s">
        <v>285</v>
      </c>
      <c r="K112" s="17" t="s">
        <v>19</v>
      </c>
      <c r="L112" s="20">
        <f t="shared" si="43"/>
        <v>3.3804880891915982E-3</v>
      </c>
      <c r="M112" s="20">
        <f t="shared" si="39"/>
        <v>3.3804880891915982E-3</v>
      </c>
      <c r="N112" s="20">
        <v>0</v>
      </c>
      <c r="O112" s="1" t="s">
        <v>252</v>
      </c>
      <c r="P112" s="1" t="s">
        <v>35</v>
      </c>
      <c r="Q112" s="1" t="s">
        <v>22</v>
      </c>
      <c r="R112" s="1">
        <v>43950</v>
      </c>
    </row>
    <row r="113" spans="1:18" s="5" customFormat="1" ht="33.5" customHeight="1" x14ac:dyDescent="0.35">
      <c r="A113" s="21"/>
      <c r="B113" s="21"/>
      <c r="C113" s="21"/>
      <c r="D113" s="21"/>
      <c r="E113" s="21"/>
      <c r="F113" s="22"/>
      <c r="G113" s="22"/>
      <c r="H113" s="21"/>
      <c r="I113" s="21"/>
      <c r="J113" s="21"/>
      <c r="K113" s="21"/>
      <c r="L113" s="21"/>
      <c r="M113" s="21"/>
      <c r="N113" s="21"/>
      <c r="O113" s="1" t="s">
        <v>253</v>
      </c>
      <c r="P113" s="1" t="s">
        <v>35</v>
      </c>
      <c r="Q113" s="1" t="s">
        <v>22</v>
      </c>
      <c r="R113" s="1">
        <v>43950</v>
      </c>
    </row>
    <row r="114" spans="1:18" s="5" customFormat="1" ht="33.5" customHeight="1" x14ac:dyDescent="0.35">
      <c r="A114" s="17">
        <v>87</v>
      </c>
      <c r="B114" s="17" t="s">
        <v>249</v>
      </c>
      <c r="C114" s="17" t="s">
        <v>250</v>
      </c>
      <c r="D114" s="17" t="s">
        <v>16</v>
      </c>
      <c r="E114" s="18">
        <v>5.0949999999999998</v>
      </c>
      <c r="F114" s="19">
        <f>1</f>
        <v>1</v>
      </c>
      <c r="G114" s="19">
        <f>E114*F114</f>
        <v>5.0949999999999998</v>
      </c>
      <c r="H114" s="20">
        <f>G114/$G$288</f>
        <v>7.0704379369586172E-3</v>
      </c>
      <c r="I114" s="17" t="s">
        <v>292</v>
      </c>
      <c r="J114" s="17" t="s">
        <v>285</v>
      </c>
      <c r="K114" s="17" t="s">
        <v>19</v>
      </c>
      <c r="L114" s="20">
        <f>M114</f>
        <v>7.0704379369586172E-3</v>
      </c>
      <c r="M114" s="20">
        <f>H114</f>
        <v>7.0704379369586172E-3</v>
      </c>
      <c r="N114" s="20">
        <v>0</v>
      </c>
      <c r="O114" s="1" t="s">
        <v>252</v>
      </c>
      <c r="P114" s="1" t="s">
        <v>35</v>
      </c>
      <c r="Q114" s="1" t="s">
        <v>22</v>
      </c>
      <c r="R114" s="1">
        <v>43950</v>
      </c>
    </row>
    <row r="115" spans="1:18" s="5" customFormat="1" ht="33.5" customHeight="1" x14ac:dyDescent="0.35">
      <c r="A115" s="21"/>
      <c r="B115" s="21"/>
      <c r="C115" s="21"/>
      <c r="D115" s="21"/>
      <c r="E115" s="21"/>
      <c r="F115" s="22"/>
      <c r="G115" s="22"/>
      <c r="H115" s="21"/>
      <c r="I115" s="21"/>
      <c r="J115" s="21"/>
      <c r="K115" s="21"/>
      <c r="L115" s="21"/>
      <c r="M115" s="21"/>
      <c r="N115" s="21"/>
      <c r="O115" s="1" t="s">
        <v>253</v>
      </c>
      <c r="P115" s="1" t="s">
        <v>35</v>
      </c>
      <c r="Q115" s="1" t="s">
        <v>22</v>
      </c>
      <c r="R115" s="1">
        <v>43950</v>
      </c>
    </row>
    <row r="116" spans="1:18" s="5" customFormat="1" ht="33.5" customHeight="1" x14ac:dyDescent="0.35">
      <c r="A116" s="17">
        <v>88</v>
      </c>
      <c r="B116" s="17" t="s">
        <v>249</v>
      </c>
      <c r="C116" s="17" t="s">
        <v>250</v>
      </c>
      <c r="D116" s="17" t="s">
        <v>16</v>
      </c>
      <c r="E116" s="18">
        <v>32.28</v>
      </c>
      <c r="F116" s="19">
        <f>1</f>
        <v>1</v>
      </c>
      <c r="G116" s="19">
        <f>E116*F116</f>
        <v>32.28</v>
      </c>
      <c r="H116" s="20">
        <f>G116/$G$288</f>
        <v>4.4795630344460095E-2</v>
      </c>
      <c r="I116" s="17" t="s">
        <v>293</v>
      </c>
      <c r="J116" s="17" t="s">
        <v>243</v>
      </c>
      <c r="K116" s="17" t="s">
        <v>19</v>
      </c>
      <c r="L116" s="20">
        <f>M116</f>
        <v>4.4795630344460095E-2</v>
      </c>
      <c r="M116" s="20">
        <f>H116</f>
        <v>4.4795630344460095E-2</v>
      </c>
      <c r="N116" s="20">
        <v>0</v>
      </c>
      <c r="O116" s="1" t="s">
        <v>252</v>
      </c>
      <c r="P116" s="1" t="s">
        <v>35</v>
      </c>
      <c r="Q116" s="1" t="s">
        <v>22</v>
      </c>
      <c r="R116" s="1">
        <v>43950</v>
      </c>
    </row>
    <row r="117" spans="1:18" s="5" customFormat="1" ht="33.5" customHeight="1" x14ac:dyDescent="0.35">
      <c r="A117" s="21"/>
      <c r="B117" s="21"/>
      <c r="C117" s="21"/>
      <c r="D117" s="21"/>
      <c r="E117" s="21"/>
      <c r="F117" s="22"/>
      <c r="G117" s="22"/>
      <c r="H117" s="21"/>
      <c r="I117" s="21"/>
      <c r="J117" s="21"/>
      <c r="K117" s="21"/>
      <c r="L117" s="21"/>
      <c r="M117" s="21"/>
      <c r="N117" s="21"/>
      <c r="O117" s="1" t="s">
        <v>253</v>
      </c>
      <c r="P117" s="1" t="s">
        <v>35</v>
      </c>
      <c r="Q117" s="1" t="s">
        <v>22</v>
      </c>
      <c r="R117" s="1">
        <v>43950</v>
      </c>
    </row>
    <row r="118" spans="1:18" s="5" customFormat="1" ht="33.5" customHeight="1" x14ac:dyDescent="0.35">
      <c r="A118" s="1">
        <v>89</v>
      </c>
      <c r="B118" s="1" t="s">
        <v>294</v>
      </c>
      <c r="C118" s="1" t="s">
        <v>295</v>
      </c>
      <c r="D118" s="1" t="s">
        <v>16</v>
      </c>
      <c r="E118" s="13">
        <v>25.082000000000001</v>
      </c>
      <c r="F118" s="14">
        <f t="shared" ref="F118:F119" si="44">1</f>
        <v>1</v>
      </c>
      <c r="G118" s="14">
        <f t="shared" ref="G118:G119" si="45">E118*F118</f>
        <v>25.082000000000001</v>
      </c>
      <c r="H118" s="15">
        <f>G118/$G$288</f>
        <v>3.4806815374837305E-2</v>
      </c>
      <c r="I118" s="1" t="s">
        <v>296</v>
      </c>
      <c r="J118" s="1" t="s">
        <v>285</v>
      </c>
      <c r="K118" s="1" t="s">
        <v>19</v>
      </c>
      <c r="L118" s="15">
        <f t="shared" ref="L118:L119" si="46">M118</f>
        <v>3.4806815374837305E-2</v>
      </c>
      <c r="M118" s="15">
        <f t="shared" ref="M118:M119" si="47">H118</f>
        <v>3.4806815374837305E-2</v>
      </c>
      <c r="N118" s="15">
        <v>0</v>
      </c>
      <c r="O118" s="1" t="s">
        <v>297</v>
      </c>
      <c r="P118" s="1" t="s">
        <v>298</v>
      </c>
      <c r="Q118" s="1" t="s">
        <v>26</v>
      </c>
      <c r="R118" s="1">
        <v>76102</v>
      </c>
    </row>
    <row r="119" spans="1:18" s="5" customFormat="1" ht="33.5" customHeight="1" x14ac:dyDescent="0.35">
      <c r="A119" s="17">
        <v>90</v>
      </c>
      <c r="B119" s="17" t="s">
        <v>249</v>
      </c>
      <c r="C119" s="17" t="s">
        <v>250</v>
      </c>
      <c r="D119" s="17" t="s">
        <v>16</v>
      </c>
      <c r="E119" s="18">
        <v>14.66</v>
      </c>
      <c r="F119" s="19">
        <f t="shared" si="44"/>
        <v>1</v>
      </c>
      <c r="G119" s="19">
        <f t="shared" si="45"/>
        <v>14.66</v>
      </c>
      <c r="H119" s="20">
        <f>G119/$G$288</f>
        <v>2.034398825433039E-2</v>
      </c>
      <c r="I119" s="17" t="s">
        <v>299</v>
      </c>
      <c r="J119" s="17" t="s">
        <v>285</v>
      </c>
      <c r="K119" s="17" t="s">
        <v>19</v>
      </c>
      <c r="L119" s="20">
        <f t="shared" si="46"/>
        <v>2.034398825433039E-2</v>
      </c>
      <c r="M119" s="20">
        <f t="shared" si="47"/>
        <v>2.034398825433039E-2</v>
      </c>
      <c r="N119" s="20">
        <v>0</v>
      </c>
      <c r="O119" s="1" t="s">
        <v>252</v>
      </c>
      <c r="P119" s="1" t="s">
        <v>35</v>
      </c>
      <c r="Q119" s="1" t="s">
        <v>22</v>
      </c>
      <c r="R119" s="1">
        <v>43950</v>
      </c>
    </row>
    <row r="120" spans="1:18" s="5" customFormat="1" ht="33.5" customHeight="1" x14ac:dyDescent="0.35">
      <c r="A120" s="21"/>
      <c r="B120" s="21"/>
      <c r="C120" s="21"/>
      <c r="D120" s="21"/>
      <c r="E120" s="21"/>
      <c r="F120" s="22"/>
      <c r="G120" s="22"/>
      <c r="H120" s="21"/>
      <c r="I120" s="21"/>
      <c r="J120" s="21"/>
      <c r="K120" s="21"/>
      <c r="L120" s="21"/>
      <c r="M120" s="21"/>
      <c r="N120" s="21"/>
      <c r="O120" s="1" t="s">
        <v>253</v>
      </c>
      <c r="P120" s="1" t="s">
        <v>35</v>
      </c>
      <c r="Q120" s="1" t="s">
        <v>22</v>
      </c>
      <c r="R120" s="1">
        <v>43950</v>
      </c>
    </row>
    <row r="121" spans="1:18" s="5" customFormat="1" ht="33.5" customHeight="1" x14ac:dyDescent="0.35">
      <c r="A121" s="1">
        <v>91</v>
      </c>
      <c r="B121" s="1" t="s">
        <v>300</v>
      </c>
      <c r="C121" s="1" t="s">
        <v>349</v>
      </c>
      <c r="D121" s="1" t="s">
        <v>16</v>
      </c>
      <c r="E121" s="13">
        <v>15.728</v>
      </c>
      <c r="F121" s="14">
        <f>1/2</f>
        <v>0.5</v>
      </c>
      <c r="G121" s="14">
        <f t="shared" ref="G121:G130" si="48">E121*F121</f>
        <v>7.8639999999999999</v>
      </c>
      <c r="H121" s="15">
        <f t="shared" ref="H121:H130" si="49">G121/$G$288</f>
        <v>1.0913037082677638E-2</v>
      </c>
      <c r="I121" s="1" t="s">
        <v>301</v>
      </c>
      <c r="J121" s="1" t="s">
        <v>285</v>
      </c>
      <c r="K121" s="1" t="s">
        <v>19</v>
      </c>
      <c r="L121" s="15">
        <f t="shared" ref="L121:L130" si="50">M121</f>
        <v>1.0913037082677638E-2</v>
      </c>
      <c r="M121" s="15">
        <f t="shared" ref="M121:M130" si="51">H121</f>
        <v>1.0913037082677638E-2</v>
      </c>
      <c r="N121" s="15">
        <v>0</v>
      </c>
      <c r="O121" s="1" t="s">
        <v>302</v>
      </c>
      <c r="P121" s="1" t="s">
        <v>35</v>
      </c>
      <c r="Q121" s="1" t="s">
        <v>22</v>
      </c>
      <c r="R121" s="1">
        <v>43950</v>
      </c>
    </row>
    <row r="122" spans="1:18" s="5" customFormat="1" x14ac:dyDescent="0.35">
      <c r="A122" s="1">
        <v>91</v>
      </c>
      <c r="B122" s="1" t="s">
        <v>303</v>
      </c>
      <c r="C122" s="1" t="s">
        <v>304</v>
      </c>
      <c r="D122" s="1" t="s">
        <v>16</v>
      </c>
      <c r="E122" s="13">
        <v>15.728</v>
      </c>
      <c r="F122" s="14">
        <f>1/6</f>
        <v>0.16666666666666666</v>
      </c>
      <c r="G122" s="14">
        <f t="shared" si="48"/>
        <v>2.6213333333333333</v>
      </c>
      <c r="H122" s="15">
        <f t="shared" si="49"/>
        <v>3.6376790275592127E-3</v>
      </c>
      <c r="I122" s="1" t="s">
        <v>301</v>
      </c>
      <c r="J122" s="1" t="s">
        <v>285</v>
      </c>
      <c r="K122" s="1" t="s">
        <v>19</v>
      </c>
      <c r="L122" s="15">
        <f t="shared" si="50"/>
        <v>3.6376790275592127E-3</v>
      </c>
      <c r="M122" s="15">
        <f t="shared" si="51"/>
        <v>3.6376790275592127E-3</v>
      </c>
      <c r="N122" s="15">
        <v>0</v>
      </c>
      <c r="O122" s="1" t="s">
        <v>305</v>
      </c>
      <c r="P122" s="1" t="s">
        <v>306</v>
      </c>
      <c r="Q122" s="1" t="s">
        <v>22</v>
      </c>
      <c r="R122" s="1">
        <v>43905</v>
      </c>
    </row>
    <row r="123" spans="1:18" s="5" customFormat="1" x14ac:dyDescent="0.35">
      <c r="A123" s="1">
        <v>91</v>
      </c>
      <c r="B123" s="1" t="s">
        <v>307</v>
      </c>
      <c r="C123" s="1" t="s">
        <v>308</v>
      </c>
      <c r="D123" s="1" t="s">
        <v>16</v>
      </c>
      <c r="E123" s="13">
        <v>15.728</v>
      </c>
      <c r="F123" s="14">
        <f>1/6</f>
        <v>0.16666666666666666</v>
      </c>
      <c r="G123" s="14">
        <f t="shared" si="48"/>
        <v>2.6213333333333333</v>
      </c>
      <c r="H123" s="15">
        <f t="shared" si="49"/>
        <v>3.6376790275592127E-3</v>
      </c>
      <c r="I123" s="1" t="s">
        <v>301</v>
      </c>
      <c r="J123" s="1" t="s">
        <v>285</v>
      </c>
      <c r="K123" s="1" t="s">
        <v>19</v>
      </c>
      <c r="L123" s="15">
        <f t="shared" si="50"/>
        <v>3.6376790275592127E-3</v>
      </c>
      <c r="M123" s="15">
        <f t="shared" si="51"/>
        <v>3.6376790275592127E-3</v>
      </c>
      <c r="N123" s="15">
        <v>0</v>
      </c>
      <c r="O123" s="1" t="s">
        <v>309</v>
      </c>
      <c r="P123" s="1" t="s">
        <v>306</v>
      </c>
      <c r="Q123" s="1" t="s">
        <v>22</v>
      </c>
      <c r="R123" s="1">
        <v>43905</v>
      </c>
    </row>
    <row r="124" spans="1:18" s="5" customFormat="1" x14ac:dyDescent="0.35">
      <c r="A124" s="1">
        <v>91</v>
      </c>
      <c r="B124" s="1" t="s">
        <v>310</v>
      </c>
      <c r="C124" s="1" t="s">
        <v>311</v>
      </c>
      <c r="D124" s="1" t="s">
        <v>16</v>
      </c>
      <c r="E124" s="13">
        <v>15.728</v>
      </c>
      <c r="F124" s="14">
        <f>1/6</f>
        <v>0.16666666666666666</v>
      </c>
      <c r="G124" s="14">
        <f t="shared" si="48"/>
        <v>2.6213333333333333</v>
      </c>
      <c r="H124" s="15">
        <f t="shared" si="49"/>
        <v>3.6376790275592127E-3</v>
      </c>
      <c r="I124" s="1" t="s">
        <v>301</v>
      </c>
      <c r="J124" s="1" t="s">
        <v>285</v>
      </c>
      <c r="K124" s="1" t="s">
        <v>19</v>
      </c>
      <c r="L124" s="15">
        <f t="shared" si="50"/>
        <v>3.6376790275592127E-3</v>
      </c>
      <c r="M124" s="15">
        <f t="shared" si="51"/>
        <v>3.6376790275592127E-3</v>
      </c>
      <c r="N124" s="15">
        <v>0</v>
      </c>
      <c r="O124" s="1" t="s">
        <v>312</v>
      </c>
      <c r="P124" s="1" t="s">
        <v>35</v>
      </c>
      <c r="Q124" s="1" t="s">
        <v>22</v>
      </c>
      <c r="R124" s="1">
        <v>43950</v>
      </c>
    </row>
    <row r="125" spans="1:18" s="5" customFormat="1" ht="31" x14ac:dyDescent="0.35">
      <c r="A125" s="1">
        <v>92</v>
      </c>
      <c r="B125" s="1" t="s">
        <v>300</v>
      </c>
      <c r="C125" s="1" t="s">
        <v>349</v>
      </c>
      <c r="D125" s="1" t="s">
        <v>16</v>
      </c>
      <c r="E125" s="13">
        <v>0.86</v>
      </c>
      <c r="F125" s="14">
        <f>1/2</f>
        <v>0.5</v>
      </c>
      <c r="G125" s="14">
        <f t="shared" si="48"/>
        <v>0.43</v>
      </c>
      <c r="H125" s="15">
        <f t="shared" si="49"/>
        <v>5.9671998290327885E-4</v>
      </c>
      <c r="I125" s="1" t="s">
        <v>313</v>
      </c>
      <c r="J125" s="1" t="s">
        <v>285</v>
      </c>
      <c r="K125" s="1" t="s">
        <v>19</v>
      </c>
      <c r="L125" s="15">
        <f t="shared" si="50"/>
        <v>5.9671998290327885E-4</v>
      </c>
      <c r="M125" s="15">
        <f t="shared" si="51"/>
        <v>5.9671998290327885E-4</v>
      </c>
      <c r="N125" s="15">
        <v>0</v>
      </c>
      <c r="O125" s="1" t="s">
        <v>302</v>
      </c>
      <c r="P125" s="1" t="s">
        <v>35</v>
      </c>
      <c r="Q125" s="1" t="s">
        <v>22</v>
      </c>
      <c r="R125" s="1">
        <v>43950</v>
      </c>
    </row>
    <row r="126" spans="1:18" s="5" customFormat="1" x14ac:dyDescent="0.35">
      <c r="A126" s="1">
        <v>92</v>
      </c>
      <c r="B126" s="1" t="s">
        <v>303</v>
      </c>
      <c r="C126" s="1" t="s">
        <v>304</v>
      </c>
      <c r="D126" s="1" t="s">
        <v>16</v>
      </c>
      <c r="E126" s="13">
        <v>0.86</v>
      </c>
      <c r="F126" s="14">
        <f>1/6</f>
        <v>0.16666666666666666</v>
      </c>
      <c r="G126" s="14">
        <f t="shared" si="48"/>
        <v>0.14333333333333331</v>
      </c>
      <c r="H126" s="15">
        <f t="shared" si="49"/>
        <v>1.9890666096775958E-4</v>
      </c>
      <c r="I126" s="1" t="s">
        <v>313</v>
      </c>
      <c r="J126" s="1" t="s">
        <v>285</v>
      </c>
      <c r="K126" s="1" t="s">
        <v>19</v>
      </c>
      <c r="L126" s="15">
        <f t="shared" si="50"/>
        <v>1.9890666096775958E-4</v>
      </c>
      <c r="M126" s="15">
        <f t="shared" si="51"/>
        <v>1.9890666096775958E-4</v>
      </c>
      <c r="N126" s="15">
        <v>0</v>
      </c>
      <c r="O126" s="1" t="s">
        <v>305</v>
      </c>
      <c r="P126" s="1" t="s">
        <v>306</v>
      </c>
      <c r="Q126" s="1" t="s">
        <v>22</v>
      </c>
      <c r="R126" s="1">
        <v>43905</v>
      </c>
    </row>
    <row r="127" spans="1:18" s="5" customFormat="1" x14ac:dyDescent="0.35">
      <c r="A127" s="1">
        <v>92</v>
      </c>
      <c r="B127" s="1" t="s">
        <v>307</v>
      </c>
      <c r="C127" s="1" t="s">
        <v>308</v>
      </c>
      <c r="D127" s="1" t="s">
        <v>16</v>
      </c>
      <c r="E127" s="13">
        <v>0.86</v>
      </c>
      <c r="F127" s="14">
        <f>1/6</f>
        <v>0.16666666666666666</v>
      </c>
      <c r="G127" s="14">
        <f t="shared" si="48"/>
        <v>0.14333333333333331</v>
      </c>
      <c r="H127" s="15">
        <f t="shared" si="49"/>
        <v>1.9890666096775958E-4</v>
      </c>
      <c r="I127" s="1" t="s">
        <v>313</v>
      </c>
      <c r="J127" s="1" t="s">
        <v>285</v>
      </c>
      <c r="K127" s="1" t="s">
        <v>19</v>
      </c>
      <c r="L127" s="15">
        <f t="shared" si="50"/>
        <v>1.9890666096775958E-4</v>
      </c>
      <c r="M127" s="15">
        <f t="shared" si="51"/>
        <v>1.9890666096775958E-4</v>
      </c>
      <c r="N127" s="15">
        <v>0</v>
      </c>
      <c r="O127" s="1" t="s">
        <v>309</v>
      </c>
      <c r="P127" s="1" t="s">
        <v>306</v>
      </c>
      <c r="Q127" s="1" t="s">
        <v>22</v>
      </c>
      <c r="R127" s="1">
        <v>43905</v>
      </c>
    </row>
    <row r="128" spans="1:18" s="5" customFormat="1" x14ac:dyDescent="0.35">
      <c r="A128" s="1">
        <v>92</v>
      </c>
      <c r="B128" s="1" t="s">
        <v>310</v>
      </c>
      <c r="C128" s="1" t="s">
        <v>311</v>
      </c>
      <c r="D128" s="1" t="s">
        <v>16</v>
      </c>
      <c r="E128" s="13">
        <v>0.86</v>
      </c>
      <c r="F128" s="14">
        <f>1/6</f>
        <v>0.16666666666666666</v>
      </c>
      <c r="G128" s="14">
        <f t="shared" si="48"/>
        <v>0.14333333333333331</v>
      </c>
      <c r="H128" s="15">
        <f t="shared" si="49"/>
        <v>1.9890666096775958E-4</v>
      </c>
      <c r="I128" s="1" t="s">
        <v>313</v>
      </c>
      <c r="J128" s="1" t="s">
        <v>285</v>
      </c>
      <c r="K128" s="1" t="s">
        <v>19</v>
      </c>
      <c r="L128" s="15">
        <f t="shared" si="50"/>
        <v>1.9890666096775958E-4</v>
      </c>
      <c r="M128" s="15">
        <f t="shared" si="51"/>
        <v>1.9890666096775958E-4</v>
      </c>
      <c r="N128" s="15">
        <v>0</v>
      </c>
      <c r="O128" s="1" t="s">
        <v>312</v>
      </c>
      <c r="P128" s="1" t="s">
        <v>35</v>
      </c>
      <c r="Q128" s="1" t="s">
        <v>22</v>
      </c>
      <c r="R128" s="1">
        <v>43950</v>
      </c>
    </row>
    <row r="129" spans="1:18" s="5" customFormat="1" ht="31" x14ac:dyDescent="0.35">
      <c r="A129" s="1">
        <v>93</v>
      </c>
      <c r="B129" s="1" t="s">
        <v>314</v>
      </c>
      <c r="C129" s="1" t="s">
        <v>60</v>
      </c>
      <c r="D129" s="1" t="s">
        <v>16</v>
      </c>
      <c r="E129" s="13">
        <v>6.8570000000000002</v>
      </c>
      <c r="F129" s="14">
        <f t="shared" ref="F129:F130" si="52">1</f>
        <v>1</v>
      </c>
      <c r="G129" s="14">
        <f t="shared" si="48"/>
        <v>6.8570000000000002</v>
      </c>
      <c r="H129" s="15">
        <f t="shared" si="49"/>
        <v>9.5156021459715887E-3</v>
      </c>
      <c r="I129" s="1" t="s">
        <v>315</v>
      </c>
      <c r="J129" s="1" t="s">
        <v>243</v>
      </c>
      <c r="K129" s="1" t="s">
        <v>19</v>
      </c>
      <c r="L129" s="15">
        <f t="shared" si="50"/>
        <v>9.5156021459715887E-3</v>
      </c>
      <c r="M129" s="15">
        <f t="shared" si="51"/>
        <v>9.5156021459715887E-3</v>
      </c>
      <c r="N129" s="15">
        <v>0</v>
      </c>
      <c r="O129" s="1" t="s">
        <v>62</v>
      </c>
      <c r="P129" s="1" t="s">
        <v>63</v>
      </c>
      <c r="Q129" s="1" t="s">
        <v>22</v>
      </c>
      <c r="R129" s="1">
        <v>44613</v>
      </c>
    </row>
    <row r="130" spans="1:18" s="5" customFormat="1" ht="31" x14ac:dyDescent="0.35">
      <c r="A130" s="17">
        <v>94</v>
      </c>
      <c r="B130" s="17" t="s">
        <v>249</v>
      </c>
      <c r="C130" s="17" t="s">
        <v>250</v>
      </c>
      <c r="D130" s="17" t="s">
        <v>16</v>
      </c>
      <c r="E130" s="18">
        <v>1.1140000000000001</v>
      </c>
      <c r="F130" s="19">
        <f t="shared" si="52"/>
        <v>1</v>
      </c>
      <c r="G130" s="19">
        <f t="shared" si="48"/>
        <v>1.1140000000000001</v>
      </c>
      <c r="H130" s="20">
        <f t="shared" si="49"/>
        <v>1.5459210719866341E-3</v>
      </c>
      <c r="I130" s="17" t="s">
        <v>316</v>
      </c>
      <c r="J130" s="17" t="s">
        <v>243</v>
      </c>
      <c r="K130" s="17" t="s">
        <v>19</v>
      </c>
      <c r="L130" s="20">
        <f t="shared" si="50"/>
        <v>1.5459210719866341E-3</v>
      </c>
      <c r="M130" s="20">
        <f t="shared" si="51"/>
        <v>1.5459210719866341E-3</v>
      </c>
      <c r="N130" s="20">
        <v>0</v>
      </c>
      <c r="O130" s="1" t="s">
        <v>252</v>
      </c>
      <c r="P130" s="1" t="s">
        <v>35</v>
      </c>
      <c r="Q130" s="1" t="s">
        <v>22</v>
      </c>
      <c r="R130" s="1">
        <v>43950</v>
      </c>
    </row>
    <row r="131" spans="1:18" s="5" customFormat="1" ht="31" x14ac:dyDescent="0.35">
      <c r="A131" s="21"/>
      <c r="B131" s="21"/>
      <c r="C131" s="21"/>
      <c r="D131" s="21"/>
      <c r="E131" s="21"/>
      <c r="F131" s="22"/>
      <c r="G131" s="22"/>
      <c r="H131" s="21"/>
      <c r="I131" s="21"/>
      <c r="J131" s="21"/>
      <c r="K131" s="21"/>
      <c r="L131" s="21"/>
      <c r="M131" s="21"/>
      <c r="N131" s="21"/>
      <c r="O131" s="1" t="s">
        <v>253</v>
      </c>
      <c r="P131" s="1" t="s">
        <v>35</v>
      </c>
      <c r="Q131" s="1" t="s">
        <v>22</v>
      </c>
      <c r="R131" s="1">
        <v>43950</v>
      </c>
    </row>
    <row r="132" spans="1:18" s="5" customFormat="1" ht="31" x14ac:dyDescent="0.35">
      <c r="A132" s="1">
        <v>95</v>
      </c>
      <c r="B132" s="1" t="s">
        <v>300</v>
      </c>
      <c r="C132" s="1" t="s">
        <v>349</v>
      </c>
      <c r="D132" s="1" t="s">
        <v>16</v>
      </c>
      <c r="E132" s="13">
        <v>2.5070000000000001</v>
      </c>
      <c r="F132" s="14">
        <f>1/2</f>
        <v>0.5</v>
      </c>
      <c r="G132" s="14">
        <f t="shared" ref="G132:G136" si="53">E132*F132</f>
        <v>1.2535000000000001</v>
      </c>
      <c r="H132" s="15">
        <f>G132/$G$288</f>
        <v>1.7395081362075815E-3</v>
      </c>
      <c r="I132" s="1" t="s">
        <v>317</v>
      </c>
      <c r="J132" s="1" t="s">
        <v>243</v>
      </c>
      <c r="K132" s="1" t="s">
        <v>19</v>
      </c>
      <c r="L132" s="15">
        <f t="shared" ref="L132:L136" si="54">M132</f>
        <v>1.7395081362075815E-3</v>
      </c>
      <c r="M132" s="15">
        <f t="shared" ref="M132:M136" si="55">H132</f>
        <v>1.7395081362075815E-3</v>
      </c>
      <c r="N132" s="15">
        <v>0</v>
      </c>
      <c r="O132" s="1" t="s">
        <v>302</v>
      </c>
      <c r="P132" s="1" t="s">
        <v>35</v>
      </c>
      <c r="Q132" s="1" t="s">
        <v>22</v>
      </c>
      <c r="R132" s="1">
        <v>43950</v>
      </c>
    </row>
    <row r="133" spans="1:18" s="5" customFormat="1" x14ac:dyDescent="0.35">
      <c r="A133" s="1">
        <v>95</v>
      </c>
      <c r="B133" s="1" t="s">
        <v>303</v>
      </c>
      <c r="C133" s="1" t="s">
        <v>304</v>
      </c>
      <c r="D133" s="1" t="s">
        <v>16</v>
      </c>
      <c r="E133" s="13">
        <v>2.5070000000000001</v>
      </c>
      <c r="F133" s="14">
        <f>1/6</f>
        <v>0.16666666666666666</v>
      </c>
      <c r="G133" s="14">
        <f t="shared" si="53"/>
        <v>0.41783333333333333</v>
      </c>
      <c r="H133" s="15">
        <f>G133/$G$288</f>
        <v>5.7983604540252714E-4</v>
      </c>
      <c r="I133" s="1" t="s">
        <v>317</v>
      </c>
      <c r="J133" s="1" t="s">
        <v>243</v>
      </c>
      <c r="K133" s="1" t="s">
        <v>19</v>
      </c>
      <c r="L133" s="15">
        <f t="shared" si="54"/>
        <v>5.7983604540252714E-4</v>
      </c>
      <c r="M133" s="15">
        <f t="shared" si="55"/>
        <v>5.7983604540252714E-4</v>
      </c>
      <c r="N133" s="15">
        <v>0</v>
      </c>
      <c r="O133" s="1" t="s">
        <v>305</v>
      </c>
      <c r="P133" s="1" t="s">
        <v>306</v>
      </c>
      <c r="Q133" s="1" t="s">
        <v>22</v>
      </c>
      <c r="R133" s="1">
        <v>43905</v>
      </c>
    </row>
    <row r="134" spans="1:18" s="5" customFormat="1" x14ac:dyDescent="0.35">
      <c r="A134" s="1">
        <v>95</v>
      </c>
      <c r="B134" s="1" t="s">
        <v>307</v>
      </c>
      <c r="C134" s="1" t="s">
        <v>308</v>
      </c>
      <c r="D134" s="1" t="s">
        <v>16</v>
      </c>
      <c r="E134" s="13">
        <v>2.5070000000000001</v>
      </c>
      <c r="F134" s="14">
        <f>1/6</f>
        <v>0.16666666666666666</v>
      </c>
      <c r="G134" s="14">
        <f t="shared" si="53"/>
        <v>0.41783333333333333</v>
      </c>
      <c r="H134" s="15">
        <f>G134/$G$288</f>
        <v>5.7983604540252714E-4</v>
      </c>
      <c r="I134" s="1" t="s">
        <v>317</v>
      </c>
      <c r="J134" s="1" t="s">
        <v>243</v>
      </c>
      <c r="K134" s="1" t="s">
        <v>19</v>
      </c>
      <c r="L134" s="15">
        <f t="shared" si="54"/>
        <v>5.7983604540252714E-4</v>
      </c>
      <c r="M134" s="15">
        <f t="shared" si="55"/>
        <v>5.7983604540252714E-4</v>
      </c>
      <c r="N134" s="15">
        <v>0</v>
      </c>
      <c r="O134" s="1" t="s">
        <v>309</v>
      </c>
      <c r="P134" s="1" t="s">
        <v>306</v>
      </c>
      <c r="Q134" s="1" t="s">
        <v>22</v>
      </c>
      <c r="R134" s="1">
        <v>43905</v>
      </c>
    </row>
    <row r="135" spans="1:18" s="5" customFormat="1" x14ac:dyDescent="0.35">
      <c r="A135" s="1">
        <v>95</v>
      </c>
      <c r="B135" s="1" t="s">
        <v>310</v>
      </c>
      <c r="C135" s="1" t="s">
        <v>311</v>
      </c>
      <c r="D135" s="1" t="s">
        <v>16</v>
      </c>
      <c r="E135" s="13">
        <v>2.5070000000000001</v>
      </c>
      <c r="F135" s="14">
        <f>1/6</f>
        <v>0.16666666666666666</v>
      </c>
      <c r="G135" s="14">
        <f t="shared" si="53"/>
        <v>0.41783333333333333</v>
      </c>
      <c r="H135" s="15">
        <f>G135/$G$288</f>
        <v>5.7983604540252714E-4</v>
      </c>
      <c r="I135" s="1" t="s">
        <v>317</v>
      </c>
      <c r="J135" s="1" t="s">
        <v>243</v>
      </c>
      <c r="K135" s="1" t="s">
        <v>19</v>
      </c>
      <c r="L135" s="15">
        <f t="shared" si="54"/>
        <v>5.7983604540252714E-4</v>
      </c>
      <c r="M135" s="15">
        <f t="shared" si="55"/>
        <v>5.7983604540252714E-4</v>
      </c>
      <c r="N135" s="15">
        <v>0</v>
      </c>
      <c r="O135" s="1" t="s">
        <v>312</v>
      </c>
      <c r="P135" s="1" t="s">
        <v>35</v>
      </c>
      <c r="Q135" s="1" t="s">
        <v>22</v>
      </c>
      <c r="R135" s="1">
        <v>43950</v>
      </c>
    </row>
    <row r="136" spans="1:18" s="5" customFormat="1" ht="31" x14ac:dyDescent="0.35">
      <c r="A136" s="17">
        <v>96</v>
      </c>
      <c r="B136" s="17" t="s">
        <v>318</v>
      </c>
      <c r="C136" s="17" t="s">
        <v>319</v>
      </c>
      <c r="D136" s="17" t="s">
        <v>16</v>
      </c>
      <c r="E136" s="18">
        <v>0.23200000000000001</v>
      </c>
      <c r="F136" s="19">
        <f>1</f>
        <v>1</v>
      </c>
      <c r="G136" s="19">
        <f t="shared" si="53"/>
        <v>0.23200000000000001</v>
      </c>
      <c r="H136" s="20">
        <f>G136/$G$288</f>
        <v>3.2195124658967604E-4</v>
      </c>
      <c r="I136" s="17" t="s">
        <v>320</v>
      </c>
      <c r="J136" s="17" t="s">
        <v>243</v>
      </c>
      <c r="K136" s="17" t="s">
        <v>19</v>
      </c>
      <c r="L136" s="20">
        <f t="shared" si="54"/>
        <v>3.2195124658967604E-4</v>
      </c>
      <c r="M136" s="20">
        <f t="shared" si="55"/>
        <v>3.2195124658967604E-4</v>
      </c>
      <c r="N136" s="20">
        <v>0</v>
      </c>
      <c r="O136" s="1" t="s">
        <v>321</v>
      </c>
      <c r="P136" s="1" t="s">
        <v>35</v>
      </c>
      <c r="Q136" s="1" t="s">
        <v>22</v>
      </c>
      <c r="R136" s="1">
        <v>43950</v>
      </c>
    </row>
    <row r="137" spans="1:18" s="5" customFormat="1" ht="31" x14ac:dyDescent="0.35">
      <c r="A137" s="23"/>
      <c r="B137" s="23"/>
      <c r="C137" s="23"/>
      <c r="D137" s="23"/>
      <c r="E137" s="23"/>
      <c r="F137" s="24"/>
      <c r="G137" s="24"/>
      <c r="H137" s="23"/>
      <c r="I137" s="23"/>
      <c r="J137" s="23"/>
      <c r="K137" s="23"/>
      <c r="L137" s="23"/>
      <c r="M137" s="23"/>
      <c r="N137" s="23"/>
      <c r="O137" s="1" t="s">
        <v>322</v>
      </c>
      <c r="P137" s="1" t="s">
        <v>35</v>
      </c>
      <c r="Q137" s="1" t="s">
        <v>22</v>
      </c>
      <c r="R137" s="1">
        <v>43950</v>
      </c>
    </row>
    <row r="138" spans="1:18" s="5" customFormat="1" ht="31" x14ac:dyDescent="0.35">
      <c r="A138" s="21"/>
      <c r="B138" s="21"/>
      <c r="C138" s="21"/>
      <c r="D138" s="21"/>
      <c r="E138" s="21"/>
      <c r="F138" s="22"/>
      <c r="G138" s="22"/>
      <c r="H138" s="21"/>
      <c r="I138" s="21"/>
      <c r="J138" s="21"/>
      <c r="K138" s="21"/>
      <c r="L138" s="21"/>
      <c r="M138" s="21"/>
      <c r="N138" s="21"/>
      <c r="O138" s="1" t="s">
        <v>323</v>
      </c>
      <c r="P138" s="1" t="s">
        <v>35</v>
      </c>
      <c r="Q138" s="1" t="s">
        <v>22</v>
      </c>
      <c r="R138" s="1">
        <v>43950</v>
      </c>
    </row>
    <row r="139" spans="1:18" s="5" customFormat="1" ht="31" x14ac:dyDescent="0.35">
      <c r="A139" s="17">
        <v>97</v>
      </c>
      <c r="B139" s="17" t="s">
        <v>23</v>
      </c>
      <c r="C139" s="17" t="s">
        <v>324</v>
      </c>
      <c r="D139" s="17" t="s">
        <v>16</v>
      </c>
      <c r="E139" s="18">
        <v>0.57799999999999996</v>
      </c>
      <c r="F139" s="19">
        <f>1</f>
        <v>1</v>
      </c>
      <c r="G139" s="19">
        <f>E139*F139</f>
        <v>0.57799999999999996</v>
      </c>
      <c r="H139" s="20">
        <f>G139/$G$288</f>
        <v>8.0210267469324448E-4</v>
      </c>
      <c r="I139" s="17" t="s">
        <v>325</v>
      </c>
      <c r="J139" s="17" t="s">
        <v>243</v>
      </c>
      <c r="K139" s="17" t="s">
        <v>19</v>
      </c>
      <c r="L139" s="20">
        <f>M139</f>
        <v>8.0210267469324448E-4</v>
      </c>
      <c r="M139" s="20">
        <f>H139</f>
        <v>8.0210267469324448E-4</v>
      </c>
      <c r="N139" s="20">
        <v>0</v>
      </c>
      <c r="O139" s="1" t="s">
        <v>326</v>
      </c>
      <c r="P139" s="1" t="s">
        <v>35</v>
      </c>
      <c r="Q139" s="1" t="s">
        <v>22</v>
      </c>
      <c r="R139" s="1">
        <v>43950</v>
      </c>
    </row>
    <row r="140" spans="1:18" s="5" customFormat="1" ht="31" x14ac:dyDescent="0.35">
      <c r="A140" s="21"/>
      <c r="B140" s="21"/>
      <c r="C140" s="21"/>
      <c r="D140" s="21"/>
      <c r="E140" s="21"/>
      <c r="F140" s="22"/>
      <c r="G140" s="22"/>
      <c r="H140" s="21"/>
      <c r="I140" s="21"/>
      <c r="J140" s="21"/>
      <c r="K140" s="21"/>
      <c r="L140" s="21"/>
      <c r="M140" s="21"/>
      <c r="N140" s="21"/>
      <c r="O140" s="1" t="s">
        <v>327</v>
      </c>
      <c r="P140" s="1" t="s">
        <v>35</v>
      </c>
      <c r="Q140" s="1" t="s">
        <v>22</v>
      </c>
      <c r="R140" s="1">
        <v>43950</v>
      </c>
    </row>
    <row r="141" spans="1:18" s="5" customFormat="1" x14ac:dyDescent="0.35">
      <c r="A141" s="1">
        <v>98</v>
      </c>
      <c r="B141" s="1" t="s">
        <v>328</v>
      </c>
      <c r="C141" s="1" t="s">
        <v>329</v>
      </c>
      <c r="D141" s="1" t="s">
        <v>16</v>
      </c>
      <c r="E141" s="13">
        <v>0.56499999999999995</v>
      </c>
      <c r="F141" s="14">
        <f t="shared" ref="F141:F142" si="56">1/2</f>
        <v>0.5</v>
      </c>
      <c r="G141" s="14">
        <f t="shared" ref="G141:G147" si="57">E141*F141</f>
        <v>0.28249999999999997</v>
      </c>
      <c r="H141" s="15">
        <f t="shared" ref="H141:H147" si="58">G141/$G$288</f>
        <v>3.9203115155854944E-4</v>
      </c>
      <c r="I141" s="1" t="s">
        <v>330</v>
      </c>
      <c r="J141" s="1" t="s">
        <v>243</v>
      </c>
      <c r="K141" s="1" t="s">
        <v>19</v>
      </c>
      <c r="L141" s="15">
        <f t="shared" ref="L141:L147" si="59">M141</f>
        <v>3.9203115155854944E-4</v>
      </c>
      <c r="M141" s="15">
        <f t="shared" ref="M141:M147" si="60">H141</f>
        <v>3.9203115155854944E-4</v>
      </c>
      <c r="N141" s="15">
        <v>0</v>
      </c>
      <c r="O141" s="1" t="s">
        <v>331</v>
      </c>
      <c r="P141" s="1" t="s">
        <v>332</v>
      </c>
      <c r="Q141" s="1" t="s">
        <v>22</v>
      </c>
      <c r="R141" s="1">
        <v>43901</v>
      </c>
    </row>
    <row r="142" spans="1:18" s="5" customFormat="1" x14ac:dyDescent="0.35">
      <c r="A142" s="1">
        <v>98</v>
      </c>
      <c r="B142" s="1" t="s">
        <v>333</v>
      </c>
      <c r="C142" s="1" t="s">
        <v>334</v>
      </c>
      <c r="D142" s="1" t="s">
        <v>16</v>
      </c>
      <c r="E142" s="13">
        <v>0.56499999999999995</v>
      </c>
      <c r="F142" s="14">
        <f t="shared" si="56"/>
        <v>0.5</v>
      </c>
      <c r="G142" s="14">
        <f t="shared" si="57"/>
        <v>0.28249999999999997</v>
      </c>
      <c r="H142" s="15">
        <f t="shared" si="58"/>
        <v>3.9203115155854944E-4</v>
      </c>
      <c r="I142" s="1" t="s">
        <v>330</v>
      </c>
      <c r="J142" s="1" t="s">
        <v>243</v>
      </c>
      <c r="K142" s="1" t="s">
        <v>19</v>
      </c>
      <c r="L142" s="15">
        <f t="shared" si="59"/>
        <v>3.9203115155854944E-4</v>
      </c>
      <c r="M142" s="15">
        <f t="shared" si="60"/>
        <v>3.9203115155854944E-4</v>
      </c>
      <c r="N142" s="15">
        <v>0</v>
      </c>
      <c r="O142" s="1" t="s">
        <v>335</v>
      </c>
      <c r="P142" s="1" t="s">
        <v>35</v>
      </c>
      <c r="Q142" s="1" t="s">
        <v>22</v>
      </c>
      <c r="R142" s="1">
        <v>43950</v>
      </c>
    </row>
    <row r="143" spans="1:18" s="5" customFormat="1" ht="31" x14ac:dyDescent="0.35">
      <c r="A143" s="1">
        <v>99</v>
      </c>
      <c r="B143" s="1" t="s">
        <v>300</v>
      </c>
      <c r="C143" s="1" t="s">
        <v>349</v>
      </c>
      <c r="D143" s="1" t="s">
        <v>16</v>
      </c>
      <c r="E143" s="13">
        <v>19.741</v>
      </c>
      <c r="F143" s="14">
        <f>1/2</f>
        <v>0.5</v>
      </c>
      <c r="G143" s="14">
        <f t="shared" si="57"/>
        <v>9.8704999999999998</v>
      </c>
      <c r="H143" s="15">
        <f t="shared" si="58"/>
        <v>1.3697499049411194E-2</v>
      </c>
      <c r="I143" s="1" t="s">
        <v>336</v>
      </c>
      <c r="J143" s="1" t="s">
        <v>243</v>
      </c>
      <c r="K143" s="1" t="s">
        <v>19</v>
      </c>
      <c r="L143" s="15">
        <f t="shared" si="59"/>
        <v>1.3697499049411194E-2</v>
      </c>
      <c r="M143" s="15">
        <f t="shared" si="60"/>
        <v>1.3697499049411194E-2</v>
      </c>
      <c r="N143" s="15">
        <v>0</v>
      </c>
      <c r="O143" s="1" t="s">
        <v>302</v>
      </c>
      <c r="P143" s="1" t="s">
        <v>35</v>
      </c>
      <c r="Q143" s="1" t="s">
        <v>22</v>
      </c>
      <c r="R143" s="1">
        <v>43950</v>
      </c>
    </row>
    <row r="144" spans="1:18" s="5" customFormat="1" x14ac:dyDescent="0.35">
      <c r="A144" s="1">
        <v>99</v>
      </c>
      <c r="B144" s="1" t="s">
        <v>303</v>
      </c>
      <c r="C144" s="1" t="s">
        <v>304</v>
      </c>
      <c r="D144" s="1" t="s">
        <v>16</v>
      </c>
      <c r="E144" s="13">
        <v>19.741</v>
      </c>
      <c r="F144" s="14">
        <f>1/6</f>
        <v>0.16666666666666666</v>
      </c>
      <c r="G144" s="14">
        <f t="shared" si="57"/>
        <v>3.2901666666666665</v>
      </c>
      <c r="H144" s="15">
        <f t="shared" si="58"/>
        <v>4.565833016470398E-3</v>
      </c>
      <c r="I144" s="1" t="s">
        <v>336</v>
      </c>
      <c r="J144" s="1" t="s">
        <v>243</v>
      </c>
      <c r="K144" s="1" t="s">
        <v>19</v>
      </c>
      <c r="L144" s="15">
        <f t="shared" si="59"/>
        <v>4.565833016470398E-3</v>
      </c>
      <c r="M144" s="15">
        <f t="shared" si="60"/>
        <v>4.565833016470398E-3</v>
      </c>
      <c r="N144" s="15">
        <v>0</v>
      </c>
      <c r="O144" s="1" t="s">
        <v>305</v>
      </c>
      <c r="P144" s="1" t="s">
        <v>306</v>
      </c>
      <c r="Q144" s="1" t="s">
        <v>22</v>
      </c>
      <c r="R144" s="1">
        <v>43905</v>
      </c>
    </row>
    <row r="145" spans="1:18" s="5" customFormat="1" x14ac:dyDescent="0.35">
      <c r="A145" s="1">
        <v>99</v>
      </c>
      <c r="B145" s="1" t="s">
        <v>307</v>
      </c>
      <c r="C145" s="1" t="s">
        <v>308</v>
      </c>
      <c r="D145" s="1" t="s">
        <v>16</v>
      </c>
      <c r="E145" s="13">
        <v>19.741</v>
      </c>
      <c r="F145" s="14">
        <f>1/6</f>
        <v>0.16666666666666666</v>
      </c>
      <c r="G145" s="14">
        <f t="shared" si="57"/>
        <v>3.2901666666666665</v>
      </c>
      <c r="H145" s="15">
        <f t="shared" si="58"/>
        <v>4.565833016470398E-3</v>
      </c>
      <c r="I145" s="1" t="s">
        <v>336</v>
      </c>
      <c r="J145" s="1" t="s">
        <v>243</v>
      </c>
      <c r="K145" s="1" t="s">
        <v>19</v>
      </c>
      <c r="L145" s="15">
        <f t="shared" si="59"/>
        <v>4.565833016470398E-3</v>
      </c>
      <c r="M145" s="15">
        <f t="shared" si="60"/>
        <v>4.565833016470398E-3</v>
      </c>
      <c r="N145" s="15">
        <v>0</v>
      </c>
      <c r="O145" s="1" t="s">
        <v>309</v>
      </c>
      <c r="P145" s="1" t="s">
        <v>306</v>
      </c>
      <c r="Q145" s="1" t="s">
        <v>22</v>
      </c>
      <c r="R145" s="1">
        <v>43905</v>
      </c>
    </row>
    <row r="146" spans="1:18" s="5" customFormat="1" x14ac:dyDescent="0.35">
      <c r="A146" s="1">
        <v>99</v>
      </c>
      <c r="B146" s="1" t="s">
        <v>310</v>
      </c>
      <c r="C146" s="1" t="s">
        <v>311</v>
      </c>
      <c r="D146" s="1" t="s">
        <v>16</v>
      </c>
      <c r="E146" s="13">
        <v>19.741</v>
      </c>
      <c r="F146" s="14">
        <f>1/6</f>
        <v>0.16666666666666666</v>
      </c>
      <c r="G146" s="14">
        <f t="shared" si="57"/>
        <v>3.2901666666666665</v>
      </c>
      <c r="H146" s="15">
        <f t="shared" si="58"/>
        <v>4.565833016470398E-3</v>
      </c>
      <c r="I146" s="1" t="s">
        <v>336</v>
      </c>
      <c r="J146" s="1" t="s">
        <v>243</v>
      </c>
      <c r="K146" s="1" t="s">
        <v>19</v>
      </c>
      <c r="L146" s="15">
        <f t="shared" si="59"/>
        <v>4.565833016470398E-3</v>
      </c>
      <c r="M146" s="15">
        <f t="shared" si="60"/>
        <v>4.565833016470398E-3</v>
      </c>
      <c r="N146" s="15">
        <v>0</v>
      </c>
      <c r="O146" s="1" t="s">
        <v>312</v>
      </c>
      <c r="P146" s="1" t="s">
        <v>35</v>
      </c>
      <c r="Q146" s="1" t="s">
        <v>22</v>
      </c>
      <c r="R146" s="1">
        <v>43950</v>
      </c>
    </row>
    <row r="147" spans="1:18" s="5" customFormat="1" x14ac:dyDescent="0.35">
      <c r="A147" s="17">
        <v>100</v>
      </c>
      <c r="B147" s="17" t="s">
        <v>337</v>
      </c>
      <c r="C147" s="1" t="s">
        <v>338</v>
      </c>
      <c r="D147" s="17" t="s">
        <v>16</v>
      </c>
      <c r="E147" s="18">
        <v>4.8380000000000001</v>
      </c>
      <c r="F147" s="19">
        <f>1</f>
        <v>1</v>
      </c>
      <c r="G147" s="19">
        <f t="shared" si="57"/>
        <v>4.8380000000000001</v>
      </c>
      <c r="H147" s="20">
        <f t="shared" si="58"/>
        <v>6.7137936681071235E-3</v>
      </c>
      <c r="I147" s="17" t="s">
        <v>339</v>
      </c>
      <c r="J147" s="17" t="s">
        <v>243</v>
      </c>
      <c r="K147" s="17" t="s">
        <v>19</v>
      </c>
      <c r="L147" s="20">
        <f t="shared" si="59"/>
        <v>6.7137936681071235E-3</v>
      </c>
      <c r="M147" s="20">
        <f t="shared" si="60"/>
        <v>6.7137936681071235E-3</v>
      </c>
      <c r="N147" s="20">
        <v>0</v>
      </c>
      <c r="O147" s="1" t="s">
        <v>340</v>
      </c>
      <c r="P147" s="1" t="s">
        <v>35</v>
      </c>
      <c r="Q147" s="1" t="s">
        <v>22</v>
      </c>
      <c r="R147" s="1">
        <v>43950</v>
      </c>
    </row>
    <row r="148" spans="1:18" s="5" customFormat="1" x14ac:dyDescent="0.35">
      <c r="A148" s="21"/>
      <c r="B148" s="21"/>
      <c r="C148" s="1" t="s">
        <v>341</v>
      </c>
      <c r="D148" s="21"/>
      <c r="E148" s="21"/>
      <c r="F148" s="24"/>
      <c r="G148" s="24"/>
      <c r="H148" s="23"/>
      <c r="I148" s="23"/>
      <c r="J148" s="23"/>
      <c r="K148" s="23"/>
      <c r="L148" s="23"/>
      <c r="M148" s="23"/>
      <c r="N148" s="23"/>
      <c r="O148" s="1" t="s">
        <v>342</v>
      </c>
      <c r="P148" s="1" t="s">
        <v>35</v>
      </c>
      <c r="Q148" s="1" t="s">
        <v>22</v>
      </c>
      <c r="R148" s="1">
        <v>43950</v>
      </c>
    </row>
    <row r="149" spans="1:18" s="5" customFormat="1" x14ac:dyDescent="0.35">
      <c r="A149" s="1">
        <v>101</v>
      </c>
      <c r="B149" s="1" t="s">
        <v>23</v>
      </c>
      <c r="C149" s="1" t="s">
        <v>343</v>
      </c>
      <c r="D149" s="1" t="s">
        <v>16</v>
      </c>
      <c r="E149" s="13">
        <v>1.819</v>
      </c>
      <c r="F149" s="14">
        <f t="shared" ref="F149:F150" si="61">1</f>
        <v>1</v>
      </c>
      <c r="G149" s="14">
        <f t="shared" ref="G149:G150" si="62">E149*F149</f>
        <v>1.819</v>
      </c>
      <c r="H149" s="15">
        <f>G149/$G$288</f>
        <v>2.5242642997699168E-3</v>
      </c>
      <c r="I149" s="1" t="s">
        <v>344</v>
      </c>
      <c r="J149" s="1" t="s">
        <v>285</v>
      </c>
      <c r="K149" s="1" t="s">
        <v>19</v>
      </c>
      <c r="L149" s="15">
        <f t="shared" ref="L149:L150" si="63">M149</f>
        <v>2.5242642997699168E-3</v>
      </c>
      <c r="M149" s="15">
        <f t="shared" ref="M149:M150" si="64">H149</f>
        <v>2.5242642997699168E-3</v>
      </c>
      <c r="N149" s="15">
        <v>0</v>
      </c>
      <c r="O149" s="1" t="s">
        <v>345</v>
      </c>
      <c r="P149" s="1" t="s">
        <v>35</v>
      </c>
      <c r="Q149" s="1" t="s">
        <v>22</v>
      </c>
      <c r="R149" s="1">
        <v>43950</v>
      </c>
    </row>
    <row r="150" spans="1:18" s="5" customFormat="1" x14ac:dyDescent="0.35">
      <c r="A150" s="17">
        <v>102</v>
      </c>
      <c r="B150" s="17" t="s">
        <v>337</v>
      </c>
      <c r="C150" s="1" t="s">
        <v>338</v>
      </c>
      <c r="D150" s="17" t="s">
        <v>16</v>
      </c>
      <c r="E150" s="18">
        <v>0.376</v>
      </c>
      <c r="F150" s="19">
        <f t="shared" si="61"/>
        <v>1</v>
      </c>
      <c r="G150" s="19">
        <f t="shared" si="62"/>
        <v>0.376</v>
      </c>
      <c r="H150" s="20">
        <f>G150/$G$288</f>
        <v>5.2178305481775076E-4</v>
      </c>
      <c r="I150" s="17" t="s">
        <v>346</v>
      </c>
      <c r="J150" s="17" t="s">
        <v>285</v>
      </c>
      <c r="K150" s="17" t="s">
        <v>19</v>
      </c>
      <c r="L150" s="20">
        <f t="shared" si="63"/>
        <v>5.2178305481775076E-4</v>
      </c>
      <c r="M150" s="20">
        <f t="shared" si="64"/>
        <v>5.2178305481775076E-4</v>
      </c>
      <c r="N150" s="20">
        <v>0</v>
      </c>
      <c r="O150" s="1" t="s">
        <v>340</v>
      </c>
      <c r="P150" s="1" t="s">
        <v>35</v>
      </c>
      <c r="Q150" s="1" t="s">
        <v>22</v>
      </c>
      <c r="R150" s="1">
        <v>43950</v>
      </c>
    </row>
    <row r="151" spans="1:18" s="5" customFormat="1" x14ac:dyDescent="0.35">
      <c r="A151" s="21"/>
      <c r="B151" s="21"/>
      <c r="C151" s="1" t="s">
        <v>341</v>
      </c>
      <c r="D151" s="21"/>
      <c r="E151" s="21"/>
      <c r="F151" s="24"/>
      <c r="G151" s="24"/>
      <c r="H151" s="23"/>
      <c r="I151" s="23"/>
      <c r="J151" s="23"/>
      <c r="K151" s="23"/>
      <c r="L151" s="23"/>
      <c r="M151" s="23"/>
      <c r="N151" s="23"/>
      <c r="O151" s="1" t="s">
        <v>342</v>
      </c>
      <c r="P151" s="1" t="s">
        <v>35</v>
      </c>
      <c r="Q151" s="1" t="s">
        <v>22</v>
      </c>
      <c r="R151" s="1">
        <v>43950</v>
      </c>
    </row>
    <row r="152" spans="1:18" s="5" customFormat="1" x14ac:dyDescent="0.35">
      <c r="A152" s="17">
        <v>103</v>
      </c>
      <c r="B152" s="17" t="s">
        <v>337</v>
      </c>
      <c r="C152" s="1" t="s">
        <v>338</v>
      </c>
      <c r="D152" s="17" t="s">
        <v>16</v>
      </c>
      <c r="E152" s="18">
        <v>6.0000000000000001E-3</v>
      </c>
      <c r="F152" s="19">
        <f>1</f>
        <v>1</v>
      </c>
      <c r="G152" s="19">
        <f>E152*F152</f>
        <v>6.0000000000000001E-3</v>
      </c>
      <c r="H152" s="20">
        <f>G152/$G$288</f>
        <v>8.3263253428364485E-6</v>
      </c>
      <c r="I152" s="17" t="s">
        <v>347</v>
      </c>
      <c r="J152" s="17" t="s">
        <v>285</v>
      </c>
      <c r="K152" s="17" t="s">
        <v>19</v>
      </c>
      <c r="L152" s="20">
        <f>M152</f>
        <v>8.3263253428364485E-6</v>
      </c>
      <c r="M152" s="20">
        <f>H152</f>
        <v>8.3263253428364485E-6</v>
      </c>
      <c r="N152" s="20">
        <v>0</v>
      </c>
      <c r="O152" s="1" t="s">
        <v>340</v>
      </c>
      <c r="P152" s="1" t="s">
        <v>35</v>
      </c>
      <c r="Q152" s="1" t="s">
        <v>22</v>
      </c>
      <c r="R152" s="1">
        <v>43950</v>
      </c>
    </row>
    <row r="153" spans="1:18" s="5" customFormat="1" x14ac:dyDescent="0.35">
      <c r="A153" s="21"/>
      <c r="B153" s="21"/>
      <c r="C153" s="1" t="s">
        <v>341</v>
      </c>
      <c r="D153" s="21"/>
      <c r="E153" s="21"/>
      <c r="F153" s="24"/>
      <c r="G153" s="24"/>
      <c r="H153" s="23"/>
      <c r="I153" s="23"/>
      <c r="J153" s="23"/>
      <c r="K153" s="23"/>
      <c r="L153" s="23"/>
      <c r="M153" s="23"/>
      <c r="N153" s="23"/>
      <c r="O153" s="1" t="s">
        <v>342</v>
      </c>
      <c r="P153" s="1" t="s">
        <v>35</v>
      </c>
      <c r="Q153" s="1" t="s">
        <v>22</v>
      </c>
      <c r="R153" s="1">
        <v>43950</v>
      </c>
    </row>
    <row r="154" spans="1:18" s="5" customFormat="1" x14ac:dyDescent="0.35">
      <c r="A154" s="17">
        <v>104</v>
      </c>
      <c r="B154" s="17" t="s">
        <v>337</v>
      </c>
      <c r="C154" s="1" t="s">
        <v>338</v>
      </c>
      <c r="D154" s="17" t="s">
        <v>16</v>
      </c>
      <c r="E154" s="18">
        <v>4.3680000000000003</v>
      </c>
      <c r="F154" s="19">
        <f>1</f>
        <v>1</v>
      </c>
      <c r="G154" s="19">
        <f>E154*F154</f>
        <v>4.3680000000000003</v>
      </c>
      <c r="H154" s="20">
        <f>G154/$G$288</f>
        <v>6.0615648495849347E-3</v>
      </c>
      <c r="I154" s="17" t="s">
        <v>348</v>
      </c>
      <c r="J154" s="17" t="s">
        <v>243</v>
      </c>
      <c r="K154" s="17" t="s">
        <v>19</v>
      </c>
      <c r="L154" s="20">
        <f>M154</f>
        <v>6.0615648495849347E-3</v>
      </c>
      <c r="M154" s="20">
        <f>H154</f>
        <v>6.0615648495849347E-3</v>
      </c>
      <c r="N154" s="20">
        <v>0</v>
      </c>
      <c r="O154" s="1" t="s">
        <v>340</v>
      </c>
      <c r="P154" s="1" t="s">
        <v>35</v>
      </c>
      <c r="Q154" s="1" t="s">
        <v>22</v>
      </c>
      <c r="R154" s="1">
        <v>43950</v>
      </c>
    </row>
    <row r="155" spans="1:18" s="5" customFormat="1" x14ac:dyDescent="0.35">
      <c r="A155" s="21"/>
      <c r="B155" s="21"/>
      <c r="C155" s="1" t="s">
        <v>341</v>
      </c>
      <c r="D155" s="21"/>
      <c r="E155" s="21"/>
      <c r="F155" s="24"/>
      <c r="G155" s="24"/>
      <c r="H155" s="23"/>
      <c r="I155" s="23"/>
      <c r="J155" s="23"/>
      <c r="K155" s="23"/>
      <c r="L155" s="23"/>
      <c r="M155" s="23"/>
      <c r="N155" s="23"/>
      <c r="O155" s="1" t="s">
        <v>342</v>
      </c>
      <c r="P155" s="1" t="s">
        <v>35</v>
      </c>
      <c r="Q155" s="1" t="s">
        <v>22</v>
      </c>
      <c r="R155" s="1">
        <v>43950</v>
      </c>
    </row>
    <row r="156" spans="1:18" s="5" customFormat="1" ht="31" x14ac:dyDescent="0.35">
      <c r="A156" s="1">
        <v>105</v>
      </c>
      <c r="B156" s="1" t="s">
        <v>300</v>
      </c>
      <c r="C156" s="1" t="s">
        <v>349</v>
      </c>
      <c r="D156" s="1" t="s">
        <v>16</v>
      </c>
      <c r="E156" s="13">
        <v>35.895000000000003</v>
      </c>
      <c r="F156" s="14">
        <f>1</f>
        <v>1</v>
      </c>
      <c r="G156" s="14">
        <f t="shared" ref="G156:G169" si="65">E156*F156</f>
        <v>35.895000000000003</v>
      </c>
      <c r="H156" s="15">
        <f t="shared" ref="H156:H169" si="66">G156/$G$288</f>
        <v>4.9812241363519055E-2</v>
      </c>
      <c r="I156" s="1" t="s">
        <v>350</v>
      </c>
      <c r="J156" s="1" t="s">
        <v>243</v>
      </c>
      <c r="K156" s="1" t="s">
        <v>19</v>
      </c>
      <c r="L156" s="15">
        <f t="shared" ref="L156:L169" si="67">M156</f>
        <v>4.9812241363519055E-2</v>
      </c>
      <c r="M156" s="15">
        <f t="shared" ref="M156:M169" si="68">H156</f>
        <v>4.9812241363519055E-2</v>
      </c>
      <c r="N156" s="15">
        <v>0</v>
      </c>
      <c r="O156" s="1" t="s">
        <v>302</v>
      </c>
      <c r="P156" s="1" t="s">
        <v>35</v>
      </c>
      <c r="Q156" s="1" t="s">
        <v>22</v>
      </c>
      <c r="R156" s="1">
        <v>43950</v>
      </c>
    </row>
    <row r="157" spans="1:18" s="5" customFormat="1" ht="31" x14ac:dyDescent="0.35">
      <c r="A157" s="1">
        <v>106</v>
      </c>
      <c r="B157" s="1" t="s">
        <v>300</v>
      </c>
      <c r="C157" s="1" t="s">
        <v>349</v>
      </c>
      <c r="D157" s="1" t="s">
        <v>16</v>
      </c>
      <c r="E157" s="13">
        <v>21.538</v>
      </c>
      <c r="F157" s="14">
        <f>1/2</f>
        <v>0.5</v>
      </c>
      <c r="G157" s="14">
        <f t="shared" si="65"/>
        <v>10.769</v>
      </c>
      <c r="H157" s="15">
        <f t="shared" si="66"/>
        <v>1.4944366269500953E-2</v>
      </c>
      <c r="I157" s="1" t="s">
        <v>351</v>
      </c>
      <c r="J157" s="1" t="s">
        <v>243</v>
      </c>
      <c r="K157" s="1" t="s">
        <v>19</v>
      </c>
      <c r="L157" s="15">
        <f t="shared" si="67"/>
        <v>1.4944366269500953E-2</v>
      </c>
      <c r="M157" s="15">
        <f t="shared" si="68"/>
        <v>1.4944366269500953E-2</v>
      </c>
      <c r="N157" s="15">
        <v>0</v>
      </c>
      <c r="O157" s="1" t="s">
        <v>302</v>
      </c>
      <c r="P157" s="1" t="s">
        <v>35</v>
      </c>
      <c r="Q157" s="1" t="s">
        <v>22</v>
      </c>
      <c r="R157" s="1">
        <v>43950</v>
      </c>
    </row>
    <row r="158" spans="1:18" s="5" customFormat="1" x14ac:dyDescent="0.35">
      <c r="A158" s="1">
        <v>106</v>
      </c>
      <c r="B158" s="1" t="s">
        <v>303</v>
      </c>
      <c r="C158" s="1" t="s">
        <v>304</v>
      </c>
      <c r="D158" s="1" t="s">
        <v>16</v>
      </c>
      <c r="E158" s="13">
        <v>21.538</v>
      </c>
      <c r="F158" s="14">
        <f t="shared" ref="F158:F160" si="69">1/6</f>
        <v>0.16666666666666666</v>
      </c>
      <c r="G158" s="14">
        <f t="shared" si="65"/>
        <v>3.5896666666666666</v>
      </c>
      <c r="H158" s="15">
        <f t="shared" si="66"/>
        <v>4.9814554231669842E-3</v>
      </c>
      <c r="I158" s="1" t="s">
        <v>351</v>
      </c>
      <c r="J158" s="1" t="s">
        <v>243</v>
      </c>
      <c r="K158" s="1" t="s">
        <v>19</v>
      </c>
      <c r="L158" s="15">
        <f t="shared" si="67"/>
        <v>4.9814554231669842E-3</v>
      </c>
      <c r="M158" s="15">
        <f t="shared" si="68"/>
        <v>4.9814554231669842E-3</v>
      </c>
      <c r="N158" s="15">
        <v>0</v>
      </c>
      <c r="O158" s="1" t="s">
        <v>305</v>
      </c>
      <c r="P158" s="1" t="s">
        <v>306</v>
      </c>
      <c r="Q158" s="1" t="s">
        <v>22</v>
      </c>
      <c r="R158" s="1">
        <v>43905</v>
      </c>
    </row>
    <row r="159" spans="1:18" s="5" customFormat="1" x14ac:dyDescent="0.35">
      <c r="A159" s="1">
        <v>106</v>
      </c>
      <c r="B159" s="1" t="s">
        <v>307</v>
      </c>
      <c r="C159" s="1" t="s">
        <v>308</v>
      </c>
      <c r="D159" s="1" t="s">
        <v>16</v>
      </c>
      <c r="E159" s="13">
        <v>21.538</v>
      </c>
      <c r="F159" s="14">
        <f t="shared" si="69"/>
        <v>0.16666666666666666</v>
      </c>
      <c r="G159" s="14">
        <f t="shared" si="65"/>
        <v>3.5896666666666666</v>
      </c>
      <c r="H159" s="15">
        <f t="shared" si="66"/>
        <v>4.9814554231669842E-3</v>
      </c>
      <c r="I159" s="1" t="s">
        <v>351</v>
      </c>
      <c r="J159" s="1" t="s">
        <v>243</v>
      </c>
      <c r="K159" s="1" t="s">
        <v>19</v>
      </c>
      <c r="L159" s="15">
        <f t="shared" si="67"/>
        <v>4.9814554231669842E-3</v>
      </c>
      <c r="M159" s="15">
        <f t="shared" si="68"/>
        <v>4.9814554231669842E-3</v>
      </c>
      <c r="N159" s="15">
        <v>0</v>
      </c>
      <c r="O159" s="1" t="s">
        <v>309</v>
      </c>
      <c r="P159" s="1" t="s">
        <v>306</v>
      </c>
      <c r="Q159" s="1" t="s">
        <v>22</v>
      </c>
      <c r="R159" s="1">
        <v>43905</v>
      </c>
    </row>
    <row r="160" spans="1:18" s="5" customFormat="1" x14ac:dyDescent="0.35">
      <c r="A160" s="1">
        <v>106</v>
      </c>
      <c r="B160" s="1" t="s">
        <v>310</v>
      </c>
      <c r="C160" s="1" t="s">
        <v>311</v>
      </c>
      <c r="D160" s="1" t="s">
        <v>16</v>
      </c>
      <c r="E160" s="13">
        <v>21.538</v>
      </c>
      <c r="F160" s="14">
        <f t="shared" si="69"/>
        <v>0.16666666666666666</v>
      </c>
      <c r="G160" s="14">
        <f t="shared" si="65"/>
        <v>3.5896666666666666</v>
      </c>
      <c r="H160" s="15">
        <f t="shared" si="66"/>
        <v>4.9814554231669842E-3</v>
      </c>
      <c r="I160" s="1" t="s">
        <v>351</v>
      </c>
      <c r="J160" s="1" t="s">
        <v>243</v>
      </c>
      <c r="K160" s="1" t="s">
        <v>19</v>
      </c>
      <c r="L160" s="15">
        <f t="shared" si="67"/>
        <v>4.9814554231669842E-3</v>
      </c>
      <c r="M160" s="15">
        <f t="shared" si="68"/>
        <v>4.9814554231669842E-3</v>
      </c>
      <c r="N160" s="15">
        <v>0</v>
      </c>
      <c r="O160" s="1" t="s">
        <v>312</v>
      </c>
      <c r="P160" s="1" t="s">
        <v>35</v>
      </c>
      <c r="Q160" s="1" t="s">
        <v>22</v>
      </c>
      <c r="R160" s="1">
        <v>43950</v>
      </c>
    </row>
    <row r="161" spans="1:18" s="5" customFormat="1" ht="31" x14ac:dyDescent="0.35">
      <c r="A161" s="1">
        <v>107</v>
      </c>
      <c r="B161" s="1" t="s">
        <v>300</v>
      </c>
      <c r="C161" s="1" t="s">
        <v>349</v>
      </c>
      <c r="D161" s="1" t="s">
        <v>16</v>
      </c>
      <c r="E161" s="13">
        <v>1.1519999999999999</v>
      </c>
      <c r="F161" s="14">
        <f t="shared" ref="F161:F169" si="70">1</f>
        <v>1</v>
      </c>
      <c r="G161" s="14">
        <f t="shared" si="65"/>
        <v>1.1519999999999999</v>
      </c>
      <c r="H161" s="15">
        <f t="shared" si="66"/>
        <v>1.598654465824598E-3</v>
      </c>
      <c r="I161" s="1" t="s">
        <v>352</v>
      </c>
      <c r="J161" s="1" t="s">
        <v>243</v>
      </c>
      <c r="K161" s="1" t="s">
        <v>19</v>
      </c>
      <c r="L161" s="15">
        <f t="shared" si="67"/>
        <v>1.598654465824598E-3</v>
      </c>
      <c r="M161" s="15">
        <f t="shared" si="68"/>
        <v>1.598654465824598E-3</v>
      </c>
      <c r="N161" s="15">
        <v>0</v>
      </c>
      <c r="O161" s="1" t="s">
        <v>302</v>
      </c>
      <c r="P161" s="1" t="s">
        <v>35</v>
      </c>
      <c r="Q161" s="1" t="s">
        <v>22</v>
      </c>
      <c r="R161" s="1">
        <v>43950</v>
      </c>
    </row>
    <row r="162" spans="1:18" s="5" customFormat="1" x14ac:dyDescent="0.35">
      <c r="A162" s="1">
        <v>108</v>
      </c>
      <c r="B162" s="1" t="s">
        <v>353</v>
      </c>
      <c r="C162" s="1" t="s">
        <v>354</v>
      </c>
      <c r="D162" s="1" t="s">
        <v>16</v>
      </c>
      <c r="E162" s="13">
        <v>0.158</v>
      </c>
      <c r="F162" s="14">
        <f t="shared" si="70"/>
        <v>1</v>
      </c>
      <c r="G162" s="14">
        <f t="shared" si="65"/>
        <v>0.158</v>
      </c>
      <c r="H162" s="15">
        <f t="shared" si="66"/>
        <v>2.1925990069469314E-4</v>
      </c>
      <c r="I162" s="1" t="s">
        <v>355</v>
      </c>
      <c r="J162" s="1" t="s">
        <v>243</v>
      </c>
      <c r="K162" s="1" t="s">
        <v>19</v>
      </c>
      <c r="L162" s="15">
        <f t="shared" si="67"/>
        <v>2.1925990069469314E-4</v>
      </c>
      <c r="M162" s="15">
        <f t="shared" si="68"/>
        <v>2.1925990069469314E-4</v>
      </c>
      <c r="N162" s="15">
        <v>0</v>
      </c>
      <c r="O162" s="1" t="s">
        <v>356</v>
      </c>
      <c r="P162" s="1" t="s">
        <v>35</v>
      </c>
      <c r="Q162" s="1" t="s">
        <v>22</v>
      </c>
      <c r="R162" s="1">
        <v>43950</v>
      </c>
    </row>
    <row r="163" spans="1:18" s="5" customFormat="1" x14ac:dyDescent="0.35">
      <c r="A163" s="1">
        <v>109</v>
      </c>
      <c r="B163" s="1" t="s">
        <v>353</v>
      </c>
      <c r="C163" s="1" t="s">
        <v>354</v>
      </c>
      <c r="D163" s="1" t="s">
        <v>16</v>
      </c>
      <c r="E163" s="13">
        <v>0.159</v>
      </c>
      <c r="F163" s="14">
        <f t="shared" si="70"/>
        <v>1</v>
      </c>
      <c r="G163" s="14">
        <f t="shared" si="65"/>
        <v>0.159</v>
      </c>
      <c r="H163" s="15">
        <f t="shared" si="66"/>
        <v>2.2064762158516588E-4</v>
      </c>
      <c r="I163" s="1" t="s">
        <v>357</v>
      </c>
      <c r="J163" s="1" t="s">
        <v>243</v>
      </c>
      <c r="K163" s="1" t="s">
        <v>19</v>
      </c>
      <c r="L163" s="15">
        <f t="shared" si="67"/>
        <v>2.2064762158516588E-4</v>
      </c>
      <c r="M163" s="15">
        <f t="shared" si="68"/>
        <v>2.2064762158516588E-4</v>
      </c>
      <c r="N163" s="15">
        <v>0</v>
      </c>
      <c r="O163" s="1" t="s">
        <v>356</v>
      </c>
      <c r="P163" s="1" t="s">
        <v>35</v>
      </c>
      <c r="Q163" s="1" t="s">
        <v>22</v>
      </c>
      <c r="R163" s="1">
        <v>43950</v>
      </c>
    </row>
    <row r="164" spans="1:18" s="5" customFormat="1" x14ac:dyDescent="0.35">
      <c r="A164" s="1">
        <v>110</v>
      </c>
      <c r="B164" s="1" t="s">
        <v>353</v>
      </c>
      <c r="C164" s="1" t="s">
        <v>354</v>
      </c>
      <c r="D164" s="1" t="s">
        <v>16</v>
      </c>
      <c r="E164" s="13">
        <v>0.57999999999999996</v>
      </c>
      <c r="F164" s="14">
        <f t="shared" si="70"/>
        <v>1</v>
      </c>
      <c r="G164" s="14">
        <f t="shared" si="65"/>
        <v>0.57999999999999996</v>
      </c>
      <c r="H164" s="15">
        <f t="shared" si="66"/>
        <v>8.0487811647418997E-4</v>
      </c>
      <c r="I164" s="1" t="s">
        <v>358</v>
      </c>
      <c r="J164" s="1" t="s">
        <v>243</v>
      </c>
      <c r="K164" s="1" t="s">
        <v>19</v>
      </c>
      <c r="L164" s="15">
        <f t="shared" si="67"/>
        <v>8.0487811647418997E-4</v>
      </c>
      <c r="M164" s="15">
        <f t="shared" si="68"/>
        <v>8.0487811647418997E-4</v>
      </c>
      <c r="N164" s="15">
        <v>0</v>
      </c>
      <c r="O164" s="1" t="s">
        <v>356</v>
      </c>
      <c r="P164" s="1" t="s">
        <v>35</v>
      </c>
      <c r="Q164" s="1" t="s">
        <v>22</v>
      </c>
      <c r="R164" s="1">
        <v>43950</v>
      </c>
    </row>
    <row r="165" spans="1:18" s="5" customFormat="1" x14ac:dyDescent="0.35">
      <c r="A165" s="1">
        <v>111</v>
      </c>
      <c r="B165" s="1" t="s">
        <v>359</v>
      </c>
      <c r="C165" s="1" t="s">
        <v>360</v>
      </c>
      <c r="D165" s="1" t="s">
        <v>16</v>
      </c>
      <c r="E165" s="13">
        <v>0.27200000000000002</v>
      </c>
      <c r="F165" s="14">
        <f t="shared" si="70"/>
        <v>1</v>
      </c>
      <c r="G165" s="14">
        <f t="shared" si="65"/>
        <v>0.27200000000000002</v>
      </c>
      <c r="H165" s="15">
        <f t="shared" si="66"/>
        <v>3.7746008220858568E-4</v>
      </c>
      <c r="I165" s="1" t="s">
        <v>361</v>
      </c>
      <c r="J165" s="1" t="s">
        <v>243</v>
      </c>
      <c r="K165" s="1" t="s">
        <v>19</v>
      </c>
      <c r="L165" s="15">
        <f t="shared" si="67"/>
        <v>3.7746008220858568E-4</v>
      </c>
      <c r="M165" s="15">
        <f t="shared" si="68"/>
        <v>3.7746008220858568E-4</v>
      </c>
      <c r="N165" s="15">
        <v>0</v>
      </c>
      <c r="O165" s="1" t="s">
        <v>362</v>
      </c>
      <c r="P165" s="1" t="s">
        <v>35</v>
      </c>
      <c r="Q165" s="1" t="s">
        <v>22</v>
      </c>
      <c r="R165" s="1">
        <v>43950</v>
      </c>
    </row>
    <row r="166" spans="1:18" s="5" customFormat="1" x14ac:dyDescent="0.35">
      <c r="A166" s="1">
        <v>112</v>
      </c>
      <c r="B166" s="1" t="s">
        <v>359</v>
      </c>
      <c r="C166" s="1" t="s">
        <v>360</v>
      </c>
      <c r="D166" s="1" t="s">
        <v>16</v>
      </c>
      <c r="E166" s="13">
        <v>0.48899999999999999</v>
      </c>
      <c r="F166" s="14">
        <f t="shared" si="70"/>
        <v>1</v>
      </c>
      <c r="G166" s="14">
        <f t="shared" si="65"/>
        <v>0.48899999999999999</v>
      </c>
      <c r="H166" s="15">
        <f t="shared" si="66"/>
        <v>6.7859551544117058E-4</v>
      </c>
      <c r="I166" s="1" t="s">
        <v>363</v>
      </c>
      <c r="J166" s="1" t="s">
        <v>243</v>
      </c>
      <c r="K166" s="1" t="s">
        <v>19</v>
      </c>
      <c r="L166" s="15">
        <f t="shared" si="67"/>
        <v>6.7859551544117058E-4</v>
      </c>
      <c r="M166" s="15">
        <f t="shared" si="68"/>
        <v>6.7859551544117058E-4</v>
      </c>
      <c r="N166" s="15">
        <v>0</v>
      </c>
      <c r="O166" s="1" t="s">
        <v>362</v>
      </c>
      <c r="P166" s="1" t="s">
        <v>35</v>
      </c>
      <c r="Q166" s="1" t="s">
        <v>22</v>
      </c>
      <c r="R166" s="1">
        <v>43950</v>
      </c>
    </row>
    <row r="167" spans="1:18" s="5" customFormat="1" ht="32.5" customHeight="1" x14ac:dyDescent="0.35">
      <c r="A167" s="1">
        <v>113</v>
      </c>
      <c r="B167" s="1" t="s">
        <v>364</v>
      </c>
      <c r="C167" s="1" t="s">
        <v>365</v>
      </c>
      <c r="D167" s="1" t="s">
        <v>16</v>
      </c>
      <c r="E167" s="13">
        <v>0.27100000000000002</v>
      </c>
      <c r="F167" s="14">
        <f t="shared" si="70"/>
        <v>1</v>
      </c>
      <c r="G167" s="14">
        <f t="shared" si="65"/>
        <v>0.27100000000000002</v>
      </c>
      <c r="H167" s="15">
        <f t="shared" si="66"/>
        <v>3.7607236131811293E-4</v>
      </c>
      <c r="I167" s="1" t="s">
        <v>366</v>
      </c>
      <c r="J167" s="1" t="s">
        <v>243</v>
      </c>
      <c r="K167" s="1" t="s">
        <v>19</v>
      </c>
      <c r="L167" s="15">
        <f t="shared" si="67"/>
        <v>3.7607236131811293E-4</v>
      </c>
      <c r="M167" s="15">
        <f t="shared" si="68"/>
        <v>3.7607236131811293E-4</v>
      </c>
      <c r="N167" s="15">
        <v>0</v>
      </c>
      <c r="O167" s="1" t="s">
        <v>367</v>
      </c>
      <c r="P167" s="1" t="s">
        <v>35</v>
      </c>
      <c r="Q167" s="1" t="s">
        <v>22</v>
      </c>
      <c r="R167" s="1">
        <v>43950</v>
      </c>
    </row>
    <row r="168" spans="1:18" s="5" customFormat="1" ht="32.5" customHeight="1" x14ac:dyDescent="0.35">
      <c r="A168" s="1">
        <v>114</v>
      </c>
      <c r="B168" s="1" t="s">
        <v>364</v>
      </c>
      <c r="C168" s="1" t="s">
        <v>365</v>
      </c>
      <c r="D168" s="1" t="s">
        <v>16</v>
      </c>
      <c r="E168" s="13">
        <v>0.48899999999999999</v>
      </c>
      <c r="F168" s="14">
        <f t="shared" si="70"/>
        <v>1</v>
      </c>
      <c r="G168" s="14">
        <f t="shared" si="65"/>
        <v>0.48899999999999999</v>
      </c>
      <c r="H168" s="15">
        <f t="shared" si="66"/>
        <v>6.7859551544117058E-4</v>
      </c>
      <c r="I168" s="1" t="s">
        <v>368</v>
      </c>
      <c r="J168" s="1" t="s">
        <v>243</v>
      </c>
      <c r="K168" s="1" t="s">
        <v>19</v>
      </c>
      <c r="L168" s="15">
        <f t="shared" si="67"/>
        <v>6.7859551544117058E-4</v>
      </c>
      <c r="M168" s="15">
        <f t="shared" si="68"/>
        <v>6.7859551544117058E-4</v>
      </c>
      <c r="N168" s="15">
        <v>0</v>
      </c>
      <c r="O168" s="1" t="s">
        <v>367</v>
      </c>
      <c r="P168" s="1" t="s">
        <v>35</v>
      </c>
      <c r="Q168" s="1" t="s">
        <v>22</v>
      </c>
      <c r="R168" s="1">
        <v>43950</v>
      </c>
    </row>
    <row r="169" spans="1:18" s="5" customFormat="1" ht="32.5" customHeight="1" x14ac:dyDescent="0.35">
      <c r="A169" s="17">
        <v>115</v>
      </c>
      <c r="B169" s="17" t="s">
        <v>369</v>
      </c>
      <c r="C169" s="17" t="s">
        <v>370</v>
      </c>
      <c r="D169" s="17" t="s">
        <v>16</v>
      </c>
      <c r="E169" s="18">
        <v>0.48899999999999999</v>
      </c>
      <c r="F169" s="19">
        <f t="shared" si="70"/>
        <v>1</v>
      </c>
      <c r="G169" s="19">
        <f t="shared" si="65"/>
        <v>0.48899999999999999</v>
      </c>
      <c r="H169" s="20">
        <f t="shared" si="66"/>
        <v>6.7859551544117058E-4</v>
      </c>
      <c r="I169" s="17" t="s">
        <v>371</v>
      </c>
      <c r="J169" s="17" t="s">
        <v>243</v>
      </c>
      <c r="K169" s="17" t="s">
        <v>19</v>
      </c>
      <c r="L169" s="20">
        <f t="shared" si="67"/>
        <v>6.7859551544117058E-4</v>
      </c>
      <c r="M169" s="20">
        <f t="shared" si="68"/>
        <v>6.7859551544117058E-4</v>
      </c>
      <c r="N169" s="20">
        <v>0</v>
      </c>
      <c r="O169" s="1" t="s">
        <v>372</v>
      </c>
      <c r="P169" s="1" t="s">
        <v>35</v>
      </c>
      <c r="Q169" s="1" t="s">
        <v>22</v>
      </c>
      <c r="R169" s="1">
        <v>43950</v>
      </c>
    </row>
    <row r="170" spans="1:18" s="5" customFormat="1" ht="32.5" customHeight="1" x14ac:dyDescent="0.35">
      <c r="A170" s="21"/>
      <c r="B170" s="21"/>
      <c r="C170" s="21"/>
      <c r="D170" s="21"/>
      <c r="E170" s="21"/>
      <c r="F170" s="22"/>
      <c r="G170" s="22"/>
      <c r="H170" s="21"/>
      <c r="I170" s="21"/>
      <c r="J170" s="21"/>
      <c r="K170" s="21"/>
      <c r="L170" s="21"/>
      <c r="M170" s="21"/>
      <c r="N170" s="21"/>
      <c r="O170" s="1" t="s">
        <v>373</v>
      </c>
      <c r="P170" s="1" t="s">
        <v>35</v>
      </c>
      <c r="Q170" s="1" t="s">
        <v>22</v>
      </c>
      <c r="R170" s="1">
        <v>43950</v>
      </c>
    </row>
    <row r="171" spans="1:18" s="5" customFormat="1" ht="32.5" customHeight="1" x14ac:dyDescent="0.35">
      <c r="A171" s="17">
        <v>116</v>
      </c>
      <c r="B171" s="17" t="s">
        <v>369</v>
      </c>
      <c r="C171" s="17" t="s">
        <v>370</v>
      </c>
      <c r="D171" s="17" t="s">
        <v>16</v>
      </c>
      <c r="E171" s="18">
        <v>0.27900000000000003</v>
      </c>
      <c r="F171" s="19">
        <f>1</f>
        <v>1</v>
      </c>
      <c r="G171" s="19">
        <f>E171*F171</f>
        <v>0.27900000000000003</v>
      </c>
      <c r="H171" s="20">
        <f>G171/$G$288</f>
        <v>3.8717412844189487E-4</v>
      </c>
      <c r="I171" s="17" t="s">
        <v>374</v>
      </c>
      <c r="J171" s="17" t="s">
        <v>243</v>
      </c>
      <c r="K171" s="17" t="s">
        <v>19</v>
      </c>
      <c r="L171" s="20">
        <f>M171</f>
        <v>3.8717412844189487E-4</v>
      </c>
      <c r="M171" s="20">
        <f>H171</f>
        <v>3.8717412844189487E-4</v>
      </c>
      <c r="N171" s="20">
        <v>0</v>
      </c>
      <c r="O171" s="1" t="s">
        <v>372</v>
      </c>
      <c r="P171" s="1" t="s">
        <v>35</v>
      </c>
      <c r="Q171" s="1" t="s">
        <v>22</v>
      </c>
      <c r="R171" s="1">
        <v>43950</v>
      </c>
    </row>
    <row r="172" spans="1:18" s="5" customFormat="1" ht="32.5" customHeight="1" x14ac:dyDescent="0.35">
      <c r="A172" s="21"/>
      <c r="B172" s="21"/>
      <c r="C172" s="21"/>
      <c r="D172" s="21"/>
      <c r="E172" s="21"/>
      <c r="F172" s="22"/>
      <c r="G172" s="22"/>
      <c r="H172" s="21"/>
      <c r="I172" s="21"/>
      <c r="J172" s="21"/>
      <c r="K172" s="21"/>
      <c r="L172" s="21"/>
      <c r="M172" s="21"/>
      <c r="N172" s="21"/>
      <c r="O172" s="1" t="s">
        <v>373</v>
      </c>
      <c r="P172" s="1" t="s">
        <v>35</v>
      </c>
      <c r="Q172" s="1" t="s">
        <v>22</v>
      </c>
      <c r="R172" s="1">
        <v>43950</v>
      </c>
    </row>
    <row r="173" spans="1:18" s="5" customFormat="1" ht="32.5" customHeight="1" x14ac:dyDescent="0.35">
      <c r="A173" s="17">
        <v>117</v>
      </c>
      <c r="B173" s="17" t="s">
        <v>369</v>
      </c>
      <c r="C173" s="17" t="s">
        <v>370</v>
      </c>
      <c r="D173" s="17" t="s">
        <v>16</v>
      </c>
      <c r="E173" s="18">
        <v>0.79600000000000004</v>
      </c>
      <c r="F173" s="19">
        <f>1</f>
        <v>1</v>
      </c>
      <c r="G173" s="19">
        <f>E173*F173</f>
        <v>0.79600000000000004</v>
      </c>
      <c r="H173" s="20">
        <f>G173/$G$288</f>
        <v>1.1046258288163022E-3</v>
      </c>
      <c r="I173" s="17" t="s">
        <v>375</v>
      </c>
      <c r="J173" s="17" t="s">
        <v>243</v>
      </c>
      <c r="K173" s="17" t="s">
        <v>19</v>
      </c>
      <c r="L173" s="20">
        <f>M173</f>
        <v>1.1046258288163022E-3</v>
      </c>
      <c r="M173" s="20">
        <f>H173</f>
        <v>1.1046258288163022E-3</v>
      </c>
      <c r="N173" s="20">
        <v>0</v>
      </c>
      <c r="O173" s="1" t="s">
        <v>372</v>
      </c>
      <c r="P173" s="1" t="s">
        <v>35</v>
      </c>
      <c r="Q173" s="1" t="s">
        <v>22</v>
      </c>
      <c r="R173" s="1">
        <v>43950</v>
      </c>
    </row>
    <row r="174" spans="1:18" s="5" customFormat="1" ht="32.5" customHeight="1" x14ac:dyDescent="0.35">
      <c r="A174" s="21"/>
      <c r="B174" s="21"/>
      <c r="C174" s="21"/>
      <c r="D174" s="21"/>
      <c r="E174" s="21"/>
      <c r="F174" s="22"/>
      <c r="G174" s="22"/>
      <c r="H174" s="21"/>
      <c r="I174" s="21"/>
      <c r="J174" s="21"/>
      <c r="K174" s="21"/>
      <c r="L174" s="21"/>
      <c r="M174" s="21"/>
      <c r="N174" s="21"/>
      <c r="O174" s="1" t="s">
        <v>373</v>
      </c>
      <c r="P174" s="1" t="s">
        <v>35</v>
      </c>
      <c r="Q174" s="1" t="s">
        <v>22</v>
      </c>
      <c r="R174" s="1">
        <v>43950</v>
      </c>
    </row>
    <row r="175" spans="1:18" s="5" customFormat="1" ht="32.5" customHeight="1" x14ac:dyDescent="0.35">
      <c r="A175" s="1">
        <v>118</v>
      </c>
      <c r="B175" s="1" t="s">
        <v>376</v>
      </c>
      <c r="C175" s="1" t="s">
        <v>377</v>
      </c>
      <c r="D175" s="1" t="s">
        <v>16</v>
      </c>
      <c r="E175" s="13">
        <v>1.2290000000000001</v>
      </c>
      <c r="F175" s="14">
        <f t="shared" ref="F175:F176" si="71">1</f>
        <v>1</v>
      </c>
      <c r="G175" s="14">
        <f t="shared" ref="G175:G176" si="72">E175*F175</f>
        <v>1.2290000000000001</v>
      </c>
      <c r="H175" s="15">
        <f>G175/$G$288</f>
        <v>1.7055089743909994E-3</v>
      </c>
      <c r="I175" s="1" t="s">
        <v>378</v>
      </c>
      <c r="J175" s="1" t="s">
        <v>243</v>
      </c>
      <c r="K175" s="1" t="s">
        <v>19</v>
      </c>
      <c r="L175" s="15">
        <f t="shared" ref="L175:L176" si="73">M175</f>
        <v>1.7055089743909994E-3</v>
      </c>
      <c r="M175" s="15">
        <f t="shared" ref="M175:M176" si="74">H175</f>
        <v>1.7055089743909994E-3</v>
      </c>
      <c r="N175" s="15">
        <v>0</v>
      </c>
      <c r="O175" s="1" t="s">
        <v>379</v>
      </c>
      <c r="P175" s="1" t="s">
        <v>380</v>
      </c>
      <c r="Q175" s="1" t="s">
        <v>22</v>
      </c>
      <c r="R175" s="1">
        <v>43931</v>
      </c>
    </row>
    <row r="176" spans="1:18" s="5" customFormat="1" ht="32.5" customHeight="1" x14ac:dyDescent="0.35">
      <c r="A176" s="17">
        <v>119</v>
      </c>
      <c r="B176" s="17" t="s">
        <v>381</v>
      </c>
      <c r="C176" s="17" t="s">
        <v>382</v>
      </c>
      <c r="D176" s="17" t="s">
        <v>16</v>
      </c>
      <c r="E176" s="18">
        <v>1</v>
      </c>
      <c r="F176" s="19">
        <f t="shared" si="71"/>
        <v>1</v>
      </c>
      <c r="G176" s="19">
        <f t="shared" si="72"/>
        <v>1</v>
      </c>
      <c r="H176" s="20">
        <f>G176/$G$288</f>
        <v>1.3877208904727414E-3</v>
      </c>
      <c r="I176" s="17" t="s">
        <v>383</v>
      </c>
      <c r="J176" s="17" t="s">
        <v>243</v>
      </c>
      <c r="K176" s="17" t="s">
        <v>19</v>
      </c>
      <c r="L176" s="20">
        <f t="shared" si="73"/>
        <v>1.3877208904727414E-3</v>
      </c>
      <c r="M176" s="20">
        <f t="shared" si="74"/>
        <v>1.3877208904727414E-3</v>
      </c>
      <c r="N176" s="20">
        <v>0</v>
      </c>
      <c r="O176" s="1" t="s">
        <v>384</v>
      </c>
      <c r="P176" s="1" t="s">
        <v>35</v>
      </c>
      <c r="Q176" s="1" t="s">
        <v>22</v>
      </c>
      <c r="R176" s="1">
        <v>43950</v>
      </c>
    </row>
    <row r="177" spans="1:18" s="5" customFormat="1" ht="32.5" customHeight="1" x14ac:dyDescent="0.35">
      <c r="A177" s="21"/>
      <c r="B177" s="21"/>
      <c r="C177" s="21"/>
      <c r="D177" s="21"/>
      <c r="E177" s="21"/>
      <c r="F177" s="22"/>
      <c r="G177" s="22"/>
      <c r="H177" s="21"/>
      <c r="I177" s="21"/>
      <c r="J177" s="21"/>
      <c r="K177" s="21"/>
      <c r="L177" s="21"/>
      <c r="M177" s="21"/>
      <c r="N177" s="21"/>
      <c r="O177" s="1" t="s">
        <v>385</v>
      </c>
      <c r="P177" s="1" t="s">
        <v>35</v>
      </c>
      <c r="Q177" s="1" t="s">
        <v>22</v>
      </c>
      <c r="R177" s="1">
        <v>43950</v>
      </c>
    </row>
    <row r="178" spans="1:18" s="5" customFormat="1" x14ac:dyDescent="0.35">
      <c r="A178" s="1">
        <v>120</v>
      </c>
      <c r="B178" s="1" t="s">
        <v>386</v>
      </c>
      <c r="C178" s="1" t="s">
        <v>387</v>
      </c>
      <c r="D178" s="1" t="s">
        <v>16</v>
      </c>
      <c r="E178" s="13">
        <v>16.931999999999999</v>
      </c>
      <c r="F178" s="14">
        <f>1</f>
        <v>1</v>
      </c>
      <c r="G178" s="14">
        <f t="shared" ref="G178:G217" si="75">E178*F178</f>
        <v>16.931999999999999</v>
      </c>
      <c r="H178" s="15">
        <f t="shared" ref="H178:H217" si="76">G178/$G$288</f>
        <v>2.3496890117484456E-2</v>
      </c>
      <c r="I178" s="1" t="s">
        <v>388</v>
      </c>
      <c r="J178" s="1" t="s">
        <v>243</v>
      </c>
      <c r="K178" s="1" t="s">
        <v>19</v>
      </c>
      <c r="L178" s="15">
        <f t="shared" ref="L178:L214" si="77">M178</f>
        <v>2.3496890117484456E-2</v>
      </c>
      <c r="M178" s="15">
        <f t="shared" ref="M178:M217" si="78">H178</f>
        <v>2.3496890117484456E-2</v>
      </c>
      <c r="N178" s="15">
        <v>0</v>
      </c>
      <c r="O178" s="1" t="s">
        <v>389</v>
      </c>
      <c r="P178" s="1" t="s">
        <v>35</v>
      </c>
      <c r="Q178" s="1" t="s">
        <v>22</v>
      </c>
      <c r="R178" s="1">
        <v>43950</v>
      </c>
    </row>
    <row r="179" spans="1:18" s="5" customFormat="1" x14ac:dyDescent="0.35">
      <c r="A179" s="1">
        <v>121</v>
      </c>
      <c r="B179" s="1" t="s">
        <v>390</v>
      </c>
      <c r="C179" s="1" t="s">
        <v>391</v>
      </c>
      <c r="D179" s="1" t="s">
        <v>16</v>
      </c>
      <c r="E179" s="13">
        <v>2.448</v>
      </c>
      <c r="F179" s="14">
        <f t="shared" ref="F179:F182" si="79">1/4</f>
        <v>0.25</v>
      </c>
      <c r="G179" s="14">
        <f t="shared" si="75"/>
        <v>0.61199999999999999</v>
      </c>
      <c r="H179" s="15">
        <f t="shared" si="76"/>
        <v>8.4928518496931772E-4</v>
      </c>
      <c r="I179" s="1" t="s">
        <v>392</v>
      </c>
      <c r="J179" s="1" t="s">
        <v>243</v>
      </c>
      <c r="K179" s="1" t="s">
        <v>19</v>
      </c>
      <c r="L179" s="15">
        <f t="shared" si="77"/>
        <v>8.4928518496931772E-4</v>
      </c>
      <c r="M179" s="15">
        <f t="shared" si="78"/>
        <v>8.4928518496931772E-4</v>
      </c>
      <c r="N179" s="15">
        <v>0</v>
      </c>
      <c r="O179" s="1" t="s">
        <v>393</v>
      </c>
      <c r="P179" s="1" t="s">
        <v>35</v>
      </c>
      <c r="Q179" s="1" t="s">
        <v>22</v>
      </c>
      <c r="R179" s="1">
        <v>43950</v>
      </c>
    </row>
    <row r="180" spans="1:18" s="5" customFormat="1" x14ac:dyDescent="0.35">
      <c r="A180" s="1">
        <v>121</v>
      </c>
      <c r="B180" s="1" t="s">
        <v>394</v>
      </c>
      <c r="C180" s="1" t="s">
        <v>395</v>
      </c>
      <c r="D180" s="1" t="s">
        <v>16</v>
      </c>
      <c r="E180" s="13">
        <v>2.448</v>
      </c>
      <c r="F180" s="14">
        <f t="shared" si="79"/>
        <v>0.25</v>
      </c>
      <c r="G180" s="14">
        <f t="shared" si="75"/>
        <v>0.61199999999999999</v>
      </c>
      <c r="H180" s="15">
        <f t="shared" si="76"/>
        <v>8.4928518496931772E-4</v>
      </c>
      <c r="I180" s="1" t="s">
        <v>392</v>
      </c>
      <c r="J180" s="1" t="s">
        <v>243</v>
      </c>
      <c r="K180" s="1" t="s">
        <v>19</v>
      </c>
      <c r="L180" s="15">
        <f t="shared" si="77"/>
        <v>8.4928518496931772E-4</v>
      </c>
      <c r="M180" s="15">
        <f t="shared" si="78"/>
        <v>8.4928518496931772E-4</v>
      </c>
      <c r="N180" s="15">
        <v>0</v>
      </c>
      <c r="O180" s="1" t="s">
        <v>396</v>
      </c>
      <c r="P180" s="1" t="s">
        <v>35</v>
      </c>
      <c r="Q180" s="1" t="s">
        <v>22</v>
      </c>
      <c r="R180" s="1">
        <v>43950</v>
      </c>
    </row>
    <row r="181" spans="1:18" s="5" customFormat="1" x14ac:dyDescent="0.35">
      <c r="A181" s="1">
        <v>121</v>
      </c>
      <c r="B181" s="1" t="s">
        <v>397</v>
      </c>
      <c r="C181" s="1" t="s">
        <v>398</v>
      </c>
      <c r="D181" s="1" t="s">
        <v>16</v>
      </c>
      <c r="E181" s="13">
        <v>2.448</v>
      </c>
      <c r="F181" s="14">
        <f t="shared" si="79"/>
        <v>0.25</v>
      </c>
      <c r="G181" s="14">
        <f t="shared" si="75"/>
        <v>0.61199999999999999</v>
      </c>
      <c r="H181" s="15">
        <f t="shared" si="76"/>
        <v>8.4928518496931772E-4</v>
      </c>
      <c r="I181" s="1" t="s">
        <v>392</v>
      </c>
      <c r="J181" s="1" t="s">
        <v>243</v>
      </c>
      <c r="K181" s="1" t="s">
        <v>19</v>
      </c>
      <c r="L181" s="15">
        <f t="shared" si="77"/>
        <v>8.4928518496931772E-4</v>
      </c>
      <c r="M181" s="15">
        <f t="shared" si="78"/>
        <v>8.4928518496931772E-4</v>
      </c>
      <c r="N181" s="15">
        <v>0</v>
      </c>
      <c r="O181" s="1" t="s">
        <v>399</v>
      </c>
      <c r="P181" s="1" t="s">
        <v>35</v>
      </c>
      <c r="Q181" s="1" t="s">
        <v>22</v>
      </c>
      <c r="R181" s="1">
        <v>43950</v>
      </c>
    </row>
    <row r="182" spans="1:18" s="5" customFormat="1" x14ac:dyDescent="0.35">
      <c r="A182" s="1">
        <v>121</v>
      </c>
      <c r="B182" s="1" t="s">
        <v>400</v>
      </c>
      <c r="C182" s="1" t="s">
        <v>401</v>
      </c>
      <c r="D182" s="1" t="s">
        <v>16</v>
      </c>
      <c r="E182" s="13">
        <v>2.448</v>
      </c>
      <c r="F182" s="14">
        <f t="shared" si="79"/>
        <v>0.25</v>
      </c>
      <c r="G182" s="14">
        <f t="shared" si="75"/>
        <v>0.61199999999999999</v>
      </c>
      <c r="H182" s="15">
        <f t="shared" si="76"/>
        <v>8.4928518496931772E-4</v>
      </c>
      <c r="I182" s="1" t="s">
        <v>392</v>
      </c>
      <c r="J182" s="1" t="s">
        <v>243</v>
      </c>
      <c r="K182" s="1" t="s">
        <v>19</v>
      </c>
      <c r="L182" s="15">
        <f t="shared" si="77"/>
        <v>8.4928518496931772E-4</v>
      </c>
      <c r="M182" s="15">
        <f t="shared" si="78"/>
        <v>8.4928518496931772E-4</v>
      </c>
      <c r="N182" s="15">
        <v>0</v>
      </c>
      <c r="O182" s="1" t="s">
        <v>402</v>
      </c>
      <c r="P182" s="1" t="s">
        <v>35</v>
      </c>
      <c r="Q182" s="1" t="s">
        <v>22</v>
      </c>
      <c r="R182" s="1">
        <v>43950</v>
      </c>
    </row>
    <row r="183" spans="1:18" s="5" customFormat="1" ht="33.5" customHeight="1" x14ac:dyDescent="0.35">
      <c r="A183" s="1">
        <v>122</v>
      </c>
      <c r="B183" s="1" t="s">
        <v>397</v>
      </c>
      <c r="C183" s="1" t="s">
        <v>403</v>
      </c>
      <c r="D183" s="1" t="s">
        <v>16</v>
      </c>
      <c r="E183" s="13">
        <v>1.1359999999999999</v>
      </c>
      <c r="F183" s="14">
        <f t="shared" ref="F183:F188" si="80">1</f>
        <v>1</v>
      </c>
      <c r="G183" s="14">
        <f t="shared" si="75"/>
        <v>1.1359999999999999</v>
      </c>
      <c r="H183" s="15">
        <f t="shared" si="76"/>
        <v>1.5764509315770341E-3</v>
      </c>
      <c r="I183" s="1" t="s">
        <v>404</v>
      </c>
      <c r="J183" s="1" t="s">
        <v>243</v>
      </c>
      <c r="K183" s="1" t="s">
        <v>19</v>
      </c>
      <c r="L183" s="15">
        <f t="shared" si="77"/>
        <v>1.5764509315770341E-3</v>
      </c>
      <c r="M183" s="15">
        <f t="shared" si="78"/>
        <v>1.5764509315770341E-3</v>
      </c>
      <c r="N183" s="15">
        <v>0</v>
      </c>
      <c r="O183" s="1" t="s">
        <v>399</v>
      </c>
      <c r="P183" s="1" t="s">
        <v>35</v>
      </c>
      <c r="Q183" s="1" t="s">
        <v>22</v>
      </c>
      <c r="R183" s="1">
        <v>43950</v>
      </c>
    </row>
    <row r="184" spans="1:18" s="5" customFormat="1" ht="33.5" customHeight="1" x14ac:dyDescent="0.35">
      <c r="A184" s="1">
        <v>123</v>
      </c>
      <c r="B184" s="1" t="s">
        <v>397</v>
      </c>
      <c r="C184" s="1" t="s">
        <v>403</v>
      </c>
      <c r="D184" s="1" t="s">
        <v>16</v>
      </c>
      <c r="E184" s="13">
        <v>0.49399999999999999</v>
      </c>
      <c r="F184" s="14">
        <f t="shared" si="80"/>
        <v>1</v>
      </c>
      <c r="G184" s="14">
        <f t="shared" si="75"/>
        <v>0.49399999999999999</v>
      </c>
      <c r="H184" s="15">
        <f t="shared" si="76"/>
        <v>6.8553411989353424E-4</v>
      </c>
      <c r="I184" s="1" t="s">
        <v>405</v>
      </c>
      <c r="J184" s="1" t="s">
        <v>243</v>
      </c>
      <c r="K184" s="1" t="s">
        <v>19</v>
      </c>
      <c r="L184" s="15">
        <f t="shared" si="77"/>
        <v>6.8553411989353424E-4</v>
      </c>
      <c r="M184" s="15">
        <f t="shared" si="78"/>
        <v>6.8553411989353424E-4</v>
      </c>
      <c r="N184" s="15">
        <v>0</v>
      </c>
      <c r="O184" s="1" t="s">
        <v>399</v>
      </c>
      <c r="P184" s="1" t="s">
        <v>35</v>
      </c>
      <c r="Q184" s="1" t="s">
        <v>22</v>
      </c>
      <c r="R184" s="1">
        <v>43950</v>
      </c>
    </row>
    <row r="185" spans="1:18" s="5" customFormat="1" x14ac:dyDescent="0.35">
      <c r="A185" s="1">
        <v>124</v>
      </c>
      <c r="B185" s="1" t="s">
        <v>397</v>
      </c>
      <c r="C185" s="1" t="s">
        <v>406</v>
      </c>
      <c r="D185" s="1" t="s">
        <v>16</v>
      </c>
      <c r="E185" s="13">
        <v>1.7470000000000001</v>
      </c>
      <c r="F185" s="14">
        <f t="shared" si="80"/>
        <v>1</v>
      </c>
      <c r="G185" s="14">
        <f t="shared" si="75"/>
        <v>1.7470000000000001</v>
      </c>
      <c r="H185" s="15">
        <f t="shared" si="76"/>
        <v>2.4243483956558794E-3</v>
      </c>
      <c r="I185" s="1" t="s">
        <v>407</v>
      </c>
      <c r="J185" s="1" t="s">
        <v>243</v>
      </c>
      <c r="K185" s="1" t="s">
        <v>19</v>
      </c>
      <c r="L185" s="15">
        <f t="shared" si="77"/>
        <v>2.4243483956558794E-3</v>
      </c>
      <c r="M185" s="15">
        <f t="shared" si="78"/>
        <v>2.4243483956558794E-3</v>
      </c>
      <c r="N185" s="15">
        <v>0</v>
      </c>
      <c r="O185" s="1" t="s">
        <v>399</v>
      </c>
      <c r="P185" s="1" t="s">
        <v>35</v>
      </c>
      <c r="Q185" s="1" t="s">
        <v>22</v>
      </c>
      <c r="R185" s="1">
        <v>43950</v>
      </c>
    </row>
    <row r="186" spans="1:18" s="5" customFormat="1" ht="33.5" customHeight="1" x14ac:dyDescent="0.35">
      <c r="A186" s="1">
        <v>125</v>
      </c>
      <c r="B186" s="1" t="s">
        <v>397</v>
      </c>
      <c r="C186" s="1" t="s">
        <v>403</v>
      </c>
      <c r="D186" s="1" t="s">
        <v>16</v>
      </c>
      <c r="E186" s="13">
        <v>0.76900000000000002</v>
      </c>
      <c r="F186" s="14">
        <f t="shared" si="80"/>
        <v>1</v>
      </c>
      <c r="G186" s="14">
        <f t="shared" si="75"/>
        <v>0.76900000000000002</v>
      </c>
      <c r="H186" s="15">
        <f t="shared" si="76"/>
        <v>1.0671573647735382E-3</v>
      </c>
      <c r="I186" s="1" t="s">
        <v>408</v>
      </c>
      <c r="J186" s="1" t="s">
        <v>243</v>
      </c>
      <c r="K186" s="1" t="s">
        <v>19</v>
      </c>
      <c r="L186" s="15">
        <f t="shared" si="77"/>
        <v>1.0671573647735382E-3</v>
      </c>
      <c r="M186" s="15">
        <f t="shared" si="78"/>
        <v>1.0671573647735382E-3</v>
      </c>
      <c r="N186" s="15">
        <v>0</v>
      </c>
      <c r="O186" s="1" t="s">
        <v>399</v>
      </c>
      <c r="P186" s="1" t="s">
        <v>35</v>
      </c>
      <c r="Q186" s="1" t="s">
        <v>22</v>
      </c>
      <c r="R186" s="1">
        <v>43950</v>
      </c>
    </row>
    <row r="187" spans="1:18" s="5" customFormat="1" x14ac:dyDescent="0.35">
      <c r="A187" s="1">
        <v>126</v>
      </c>
      <c r="B187" s="1" t="s">
        <v>409</v>
      </c>
      <c r="C187" s="1" t="s">
        <v>391</v>
      </c>
      <c r="D187" s="1" t="s">
        <v>16</v>
      </c>
      <c r="E187" s="13">
        <v>2.0089999999999999</v>
      </c>
      <c r="F187" s="14">
        <f t="shared" si="80"/>
        <v>1</v>
      </c>
      <c r="G187" s="14">
        <f t="shared" si="75"/>
        <v>2.0089999999999999</v>
      </c>
      <c r="H187" s="15">
        <f t="shared" si="76"/>
        <v>2.7879312689597373E-3</v>
      </c>
      <c r="I187" s="1" t="s">
        <v>410</v>
      </c>
      <c r="J187" s="1" t="s">
        <v>243</v>
      </c>
      <c r="K187" s="1" t="s">
        <v>19</v>
      </c>
      <c r="L187" s="15">
        <f t="shared" si="77"/>
        <v>2.7879312689597373E-3</v>
      </c>
      <c r="M187" s="15">
        <f t="shared" si="78"/>
        <v>2.7879312689597373E-3</v>
      </c>
      <c r="N187" s="15">
        <v>0</v>
      </c>
      <c r="O187" s="1" t="s">
        <v>393</v>
      </c>
      <c r="P187" s="1" t="s">
        <v>35</v>
      </c>
      <c r="Q187" s="1" t="s">
        <v>22</v>
      </c>
      <c r="R187" s="1">
        <v>43950</v>
      </c>
    </row>
    <row r="188" spans="1:18" s="5" customFormat="1" x14ac:dyDescent="0.35">
      <c r="A188" s="1">
        <v>127</v>
      </c>
      <c r="B188" s="1" t="s">
        <v>394</v>
      </c>
      <c r="C188" s="1" t="s">
        <v>411</v>
      </c>
      <c r="D188" s="1" t="s">
        <v>16</v>
      </c>
      <c r="E188" s="13">
        <v>0.27200000000000002</v>
      </c>
      <c r="F188" s="14">
        <f t="shared" si="80"/>
        <v>1</v>
      </c>
      <c r="G188" s="14">
        <f t="shared" si="75"/>
        <v>0.27200000000000002</v>
      </c>
      <c r="H188" s="15">
        <f t="shared" si="76"/>
        <v>3.7746008220858568E-4</v>
      </c>
      <c r="I188" s="1" t="s">
        <v>412</v>
      </c>
      <c r="J188" s="1" t="s">
        <v>243</v>
      </c>
      <c r="K188" s="1" t="s">
        <v>19</v>
      </c>
      <c r="L188" s="15">
        <f t="shared" si="77"/>
        <v>3.7746008220858568E-4</v>
      </c>
      <c r="M188" s="15">
        <f t="shared" si="78"/>
        <v>3.7746008220858568E-4</v>
      </c>
      <c r="N188" s="15">
        <v>0</v>
      </c>
      <c r="O188" s="1" t="s">
        <v>396</v>
      </c>
      <c r="P188" s="1" t="s">
        <v>35</v>
      </c>
      <c r="Q188" s="1" t="s">
        <v>22</v>
      </c>
      <c r="R188" s="1">
        <v>43950</v>
      </c>
    </row>
    <row r="189" spans="1:18" s="5" customFormat="1" ht="31" x14ac:dyDescent="0.35">
      <c r="A189" s="1">
        <v>128</v>
      </c>
      <c r="B189" s="1" t="s">
        <v>413</v>
      </c>
      <c r="C189" s="1" t="s">
        <v>414</v>
      </c>
      <c r="D189" s="1" t="s">
        <v>16</v>
      </c>
      <c r="E189" s="13">
        <v>46.051000000000002</v>
      </c>
      <c r="F189" s="14">
        <f t="shared" ref="F189:F191" si="81">6/25</f>
        <v>0.24</v>
      </c>
      <c r="G189" s="14">
        <f t="shared" si="75"/>
        <v>11.052239999999999</v>
      </c>
      <c r="H189" s="15">
        <f t="shared" si="76"/>
        <v>1.5337424334518452E-2</v>
      </c>
      <c r="I189" s="1" t="s">
        <v>415</v>
      </c>
      <c r="J189" s="1" t="s">
        <v>243</v>
      </c>
      <c r="K189" s="1" t="s">
        <v>19</v>
      </c>
      <c r="L189" s="15">
        <f t="shared" si="77"/>
        <v>1.5337424334518452E-2</v>
      </c>
      <c r="M189" s="15">
        <f t="shared" si="78"/>
        <v>1.5337424334518452E-2</v>
      </c>
      <c r="N189" s="15">
        <v>0</v>
      </c>
      <c r="O189" s="1" t="s">
        <v>416</v>
      </c>
      <c r="P189" s="1" t="s">
        <v>35</v>
      </c>
      <c r="Q189" s="1" t="s">
        <v>22</v>
      </c>
      <c r="R189" s="1">
        <v>43950</v>
      </c>
    </row>
    <row r="190" spans="1:18" s="5" customFormat="1" x14ac:dyDescent="0.35">
      <c r="A190" s="1">
        <v>128</v>
      </c>
      <c r="B190" s="1" t="s">
        <v>394</v>
      </c>
      <c r="C190" s="1" t="s">
        <v>395</v>
      </c>
      <c r="D190" s="1" t="s">
        <v>16</v>
      </c>
      <c r="E190" s="13">
        <v>46.051000000000002</v>
      </c>
      <c r="F190" s="14">
        <f t="shared" si="81"/>
        <v>0.24</v>
      </c>
      <c r="G190" s="14">
        <f t="shared" si="75"/>
        <v>11.052239999999999</v>
      </c>
      <c r="H190" s="15">
        <f t="shared" si="76"/>
        <v>1.5337424334518452E-2</v>
      </c>
      <c r="I190" s="1" t="s">
        <v>415</v>
      </c>
      <c r="J190" s="1" t="s">
        <v>243</v>
      </c>
      <c r="K190" s="1" t="s">
        <v>19</v>
      </c>
      <c r="L190" s="15">
        <f t="shared" si="77"/>
        <v>1.5337424334518452E-2</v>
      </c>
      <c r="M190" s="15">
        <f t="shared" si="78"/>
        <v>1.5337424334518452E-2</v>
      </c>
      <c r="N190" s="15">
        <v>0</v>
      </c>
      <c r="O190" s="1" t="s">
        <v>396</v>
      </c>
      <c r="P190" s="1" t="s">
        <v>35</v>
      </c>
      <c r="Q190" s="1" t="s">
        <v>22</v>
      </c>
      <c r="R190" s="1">
        <v>43950</v>
      </c>
    </row>
    <row r="191" spans="1:18" s="5" customFormat="1" x14ac:dyDescent="0.35">
      <c r="A191" s="1">
        <v>128</v>
      </c>
      <c r="B191" s="1" t="s">
        <v>397</v>
      </c>
      <c r="C191" s="1" t="s">
        <v>398</v>
      </c>
      <c r="D191" s="1" t="s">
        <v>16</v>
      </c>
      <c r="E191" s="13">
        <v>46.051000000000002</v>
      </c>
      <c r="F191" s="14">
        <f t="shared" si="81"/>
        <v>0.24</v>
      </c>
      <c r="G191" s="14">
        <f t="shared" si="75"/>
        <v>11.052239999999999</v>
      </c>
      <c r="H191" s="15">
        <f t="shared" si="76"/>
        <v>1.5337424334518452E-2</v>
      </c>
      <c r="I191" s="1" t="s">
        <v>415</v>
      </c>
      <c r="J191" s="1" t="s">
        <v>243</v>
      </c>
      <c r="K191" s="1" t="s">
        <v>19</v>
      </c>
      <c r="L191" s="15">
        <f t="shared" si="77"/>
        <v>1.5337424334518452E-2</v>
      </c>
      <c r="M191" s="15">
        <f t="shared" si="78"/>
        <v>1.5337424334518452E-2</v>
      </c>
      <c r="N191" s="15">
        <v>0</v>
      </c>
      <c r="O191" s="1" t="s">
        <v>399</v>
      </c>
      <c r="P191" s="1" t="s">
        <v>35</v>
      </c>
      <c r="Q191" s="1" t="s">
        <v>22</v>
      </c>
      <c r="R191" s="1">
        <v>43950</v>
      </c>
    </row>
    <row r="192" spans="1:18" s="5" customFormat="1" x14ac:dyDescent="0.35">
      <c r="A192" s="1">
        <v>128</v>
      </c>
      <c r="B192" s="1" t="s">
        <v>400</v>
      </c>
      <c r="C192" s="1" t="s">
        <v>401</v>
      </c>
      <c r="D192" s="1" t="s">
        <v>16</v>
      </c>
      <c r="E192" s="13">
        <v>46.051000000000002</v>
      </c>
      <c r="F192" s="14">
        <f>7/25</f>
        <v>0.28000000000000003</v>
      </c>
      <c r="G192" s="14">
        <f t="shared" si="75"/>
        <v>12.894280000000002</v>
      </c>
      <c r="H192" s="15">
        <f t="shared" si="76"/>
        <v>1.7893661723604862E-2</v>
      </c>
      <c r="I192" s="1" t="s">
        <v>415</v>
      </c>
      <c r="J192" s="1" t="s">
        <v>243</v>
      </c>
      <c r="K192" s="1" t="s">
        <v>19</v>
      </c>
      <c r="L192" s="15">
        <f t="shared" si="77"/>
        <v>1.7893661723604862E-2</v>
      </c>
      <c r="M192" s="15">
        <f t="shared" si="78"/>
        <v>1.7893661723604862E-2</v>
      </c>
      <c r="N192" s="15">
        <v>0</v>
      </c>
      <c r="O192" s="1" t="s">
        <v>402</v>
      </c>
      <c r="P192" s="1" t="s">
        <v>35</v>
      </c>
      <c r="Q192" s="1" t="s">
        <v>22</v>
      </c>
      <c r="R192" s="1">
        <v>43950</v>
      </c>
    </row>
    <row r="193" spans="1:18" s="5" customFormat="1" x14ac:dyDescent="0.35">
      <c r="A193" s="1">
        <v>129</v>
      </c>
      <c r="B193" s="1" t="s">
        <v>417</v>
      </c>
      <c r="C193" s="1" t="s">
        <v>418</v>
      </c>
      <c r="D193" s="1" t="s">
        <v>16</v>
      </c>
      <c r="E193" s="13">
        <v>14.853</v>
      </c>
      <c r="F193" s="14">
        <f t="shared" ref="F193:F204" si="82">1/3</f>
        <v>0.33333333333333331</v>
      </c>
      <c r="G193" s="14">
        <f t="shared" si="75"/>
        <v>4.9509999999999996</v>
      </c>
      <c r="H193" s="15">
        <f t="shared" si="76"/>
        <v>6.8706061287305423E-3</v>
      </c>
      <c r="I193" s="1" t="s">
        <v>419</v>
      </c>
      <c r="J193" s="1" t="s">
        <v>243</v>
      </c>
      <c r="K193" s="1" t="s">
        <v>19</v>
      </c>
      <c r="L193" s="15">
        <f t="shared" si="77"/>
        <v>6.8706061287305423E-3</v>
      </c>
      <c r="M193" s="15">
        <f t="shared" si="78"/>
        <v>6.8706061287305423E-3</v>
      </c>
      <c r="N193" s="15">
        <v>0</v>
      </c>
      <c r="O193" s="1" t="s">
        <v>420</v>
      </c>
      <c r="P193" s="1" t="s">
        <v>35</v>
      </c>
      <c r="Q193" s="1" t="s">
        <v>22</v>
      </c>
      <c r="R193" s="1">
        <v>43950</v>
      </c>
    </row>
    <row r="194" spans="1:18" s="5" customFormat="1" x14ac:dyDescent="0.35">
      <c r="A194" s="1">
        <v>129</v>
      </c>
      <c r="B194" s="1" t="s">
        <v>421</v>
      </c>
      <c r="C194" s="1" t="s">
        <v>422</v>
      </c>
      <c r="D194" s="1" t="s">
        <v>16</v>
      </c>
      <c r="E194" s="13">
        <v>14.853</v>
      </c>
      <c r="F194" s="14">
        <f t="shared" si="82"/>
        <v>0.33333333333333331</v>
      </c>
      <c r="G194" s="14">
        <f t="shared" si="75"/>
        <v>4.9509999999999996</v>
      </c>
      <c r="H194" s="15">
        <f t="shared" si="76"/>
        <v>6.8706061287305423E-3</v>
      </c>
      <c r="I194" s="1" t="s">
        <v>419</v>
      </c>
      <c r="J194" s="1" t="s">
        <v>243</v>
      </c>
      <c r="K194" s="1" t="s">
        <v>19</v>
      </c>
      <c r="L194" s="15">
        <f t="shared" si="77"/>
        <v>6.8706061287305423E-3</v>
      </c>
      <c r="M194" s="15">
        <f t="shared" si="78"/>
        <v>6.8706061287305423E-3</v>
      </c>
      <c r="N194" s="15">
        <v>0</v>
      </c>
      <c r="O194" s="1" t="s">
        <v>423</v>
      </c>
      <c r="P194" s="1" t="s">
        <v>35</v>
      </c>
      <c r="Q194" s="1" t="s">
        <v>22</v>
      </c>
      <c r="R194" s="1">
        <v>43950</v>
      </c>
    </row>
    <row r="195" spans="1:18" s="5" customFormat="1" x14ac:dyDescent="0.35">
      <c r="A195" s="1">
        <v>129</v>
      </c>
      <c r="B195" s="1" t="s">
        <v>424</v>
      </c>
      <c r="C195" s="1" t="s">
        <v>425</v>
      </c>
      <c r="D195" s="1" t="s">
        <v>16</v>
      </c>
      <c r="E195" s="13">
        <v>14.853</v>
      </c>
      <c r="F195" s="14">
        <f t="shared" si="82"/>
        <v>0.33333333333333331</v>
      </c>
      <c r="G195" s="14">
        <f t="shared" si="75"/>
        <v>4.9509999999999996</v>
      </c>
      <c r="H195" s="15">
        <f t="shared" si="76"/>
        <v>6.8706061287305423E-3</v>
      </c>
      <c r="I195" s="1" t="s">
        <v>419</v>
      </c>
      <c r="J195" s="1" t="s">
        <v>243</v>
      </c>
      <c r="K195" s="1" t="s">
        <v>19</v>
      </c>
      <c r="L195" s="15">
        <f t="shared" si="77"/>
        <v>6.8706061287305423E-3</v>
      </c>
      <c r="M195" s="15">
        <f t="shared" si="78"/>
        <v>6.8706061287305423E-3</v>
      </c>
      <c r="N195" s="15">
        <v>0</v>
      </c>
      <c r="O195" s="1" t="s">
        <v>426</v>
      </c>
      <c r="P195" s="1" t="s">
        <v>427</v>
      </c>
      <c r="Q195" s="1" t="s">
        <v>428</v>
      </c>
      <c r="R195" s="1">
        <v>98116</v>
      </c>
    </row>
    <row r="196" spans="1:18" s="5" customFormat="1" x14ac:dyDescent="0.35">
      <c r="A196" s="1">
        <v>130</v>
      </c>
      <c r="B196" s="1" t="s">
        <v>417</v>
      </c>
      <c r="C196" s="1" t="s">
        <v>418</v>
      </c>
      <c r="D196" s="1" t="s">
        <v>16</v>
      </c>
      <c r="E196" s="13">
        <v>0.36699999999999999</v>
      </c>
      <c r="F196" s="14">
        <f t="shared" si="82"/>
        <v>0.33333333333333331</v>
      </c>
      <c r="G196" s="14">
        <f t="shared" si="75"/>
        <v>0.12233333333333332</v>
      </c>
      <c r="H196" s="15">
        <f t="shared" si="76"/>
        <v>1.6976452226783202E-4</v>
      </c>
      <c r="I196" s="1" t="s">
        <v>429</v>
      </c>
      <c r="J196" s="1" t="s">
        <v>285</v>
      </c>
      <c r="K196" s="1" t="s">
        <v>19</v>
      </c>
      <c r="L196" s="15">
        <f t="shared" si="77"/>
        <v>1.6976452226783202E-4</v>
      </c>
      <c r="M196" s="15">
        <f t="shared" si="78"/>
        <v>1.6976452226783202E-4</v>
      </c>
      <c r="N196" s="15">
        <v>0</v>
      </c>
      <c r="O196" s="1" t="s">
        <v>420</v>
      </c>
      <c r="P196" s="1" t="s">
        <v>35</v>
      </c>
      <c r="Q196" s="1" t="s">
        <v>22</v>
      </c>
      <c r="R196" s="1">
        <v>43950</v>
      </c>
    </row>
    <row r="197" spans="1:18" s="5" customFormat="1" x14ac:dyDescent="0.35">
      <c r="A197" s="1">
        <v>130</v>
      </c>
      <c r="B197" s="1" t="s">
        <v>421</v>
      </c>
      <c r="C197" s="1" t="s">
        <v>422</v>
      </c>
      <c r="D197" s="1" t="s">
        <v>16</v>
      </c>
      <c r="E197" s="13">
        <v>0.36699999999999999</v>
      </c>
      <c r="F197" s="14">
        <f t="shared" si="82"/>
        <v>0.33333333333333331</v>
      </c>
      <c r="G197" s="14">
        <f t="shared" si="75"/>
        <v>0.12233333333333332</v>
      </c>
      <c r="H197" s="15">
        <f t="shared" si="76"/>
        <v>1.6976452226783202E-4</v>
      </c>
      <c r="I197" s="1" t="s">
        <v>429</v>
      </c>
      <c r="J197" s="1" t="s">
        <v>285</v>
      </c>
      <c r="K197" s="1" t="s">
        <v>19</v>
      </c>
      <c r="L197" s="15">
        <f t="shared" si="77"/>
        <v>1.6976452226783202E-4</v>
      </c>
      <c r="M197" s="15">
        <f t="shared" si="78"/>
        <v>1.6976452226783202E-4</v>
      </c>
      <c r="N197" s="15">
        <v>0</v>
      </c>
      <c r="O197" s="1" t="s">
        <v>423</v>
      </c>
      <c r="P197" s="1" t="s">
        <v>35</v>
      </c>
      <c r="Q197" s="1" t="s">
        <v>22</v>
      </c>
      <c r="R197" s="1">
        <v>43950</v>
      </c>
    </row>
    <row r="198" spans="1:18" s="5" customFormat="1" x14ac:dyDescent="0.35">
      <c r="A198" s="1">
        <v>130</v>
      </c>
      <c r="B198" s="1" t="s">
        <v>424</v>
      </c>
      <c r="C198" s="1" t="s">
        <v>425</v>
      </c>
      <c r="D198" s="1" t="s">
        <v>16</v>
      </c>
      <c r="E198" s="13">
        <v>0.36699999999999999</v>
      </c>
      <c r="F198" s="14">
        <f t="shared" si="82"/>
        <v>0.33333333333333331</v>
      </c>
      <c r="G198" s="14">
        <f t="shared" si="75"/>
        <v>0.12233333333333332</v>
      </c>
      <c r="H198" s="15">
        <f t="shared" si="76"/>
        <v>1.6976452226783202E-4</v>
      </c>
      <c r="I198" s="1" t="s">
        <v>429</v>
      </c>
      <c r="J198" s="1" t="s">
        <v>285</v>
      </c>
      <c r="K198" s="1" t="s">
        <v>19</v>
      </c>
      <c r="L198" s="15">
        <f t="shared" si="77"/>
        <v>1.6976452226783202E-4</v>
      </c>
      <c r="M198" s="15">
        <f t="shared" si="78"/>
        <v>1.6976452226783202E-4</v>
      </c>
      <c r="N198" s="15">
        <v>0</v>
      </c>
      <c r="O198" s="1" t="s">
        <v>426</v>
      </c>
      <c r="P198" s="1" t="s">
        <v>427</v>
      </c>
      <c r="Q198" s="1" t="s">
        <v>428</v>
      </c>
      <c r="R198" s="1">
        <v>98116</v>
      </c>
    </row>
    <row r="199" spans="1:18" s="5" customFormat="1" x14ac:dyDescent="0.35">
      <c r="A199" s="1">
        <v>131</v>
      </c>
      <c r="B199" s="1" t="s">
        <v>417</v>
      </c>
      <c r="C199" s="1" t="s">
        <v>418</v>
      </c>
      <c r="D199" s="1" t="s">
        <v>16</v>
      </c>
      <c r="E199" s="13">
        <v>1.5</v>
      </c>
      <c r="F199" s="14">
        <f t="shared" si="82"/>
        <v>0.33333333333333331</v>
      </c>
      <c r="G199" s="14">
        <f t="shared" si="75"/>
        <v>0.5</v>
      </c>
      <c r="H199" s="15">
        <f t="shared" si="76"/>
        <v>6.9386044523637069E-4</v>
      </c>
      <c r="I199" s="1" t="s">
        <v>430</v>
      </c>
      <c r="J199" s="1" t="s">
        <v>243</v>
      </c>
      <c r="K199" s="1" t="s">
        <v>19</v>
      </c>
      <c r="L199" s="15">
        <f t="shared" si="77"/>
        <v>6.9386044523637069E-4</v>
      </c>
      <c r="M199" s="15">
        <f t="shared" si="78"/>
        <v>6.9386044523637069E-4</v>
      </c>
      <c r="N199" s="15">
        <v>0</v>
      </c>
      <c r="O199" s="1" t="s">
        <v>420</v>
      </c>
      <c r="P199" s="1" t="s">
        <v>35</v>
      </c>
      <c r="Q199" s="1" t="s">
        <v>22</v>
      </c>
      <c r="R199" s="1">
        <v>43950</v>
      </c>
    </row>
    <row r="200" spans="1:18" s="5" customFormat="1" x14ac:dyDescent="0.35">
      <c r="A200" s="1">
        <v>131</v>
      </c>
      <c r="B200" s="1" t="s">
        <v>421</v>
      </c>
      <c r="C200" s="1" t="s">
        <v>422</v>
      </c>
      <c r="D200" s="1" t="s">
        <v>16</v>
      </c>
      <c r="E200" s="13">
        <v>1.5</v>
      </c>
      <c r="F200" s="14">
        <f t="shared" si="82"/>
        <v>0.33333333333333331</v>
      </c>
      <c r="G200" s="14">
        <f t="shared" si="75"/>
        <v>0.5</v>
      </c>
      <c r="H200" s="15">
        <f t="shared" si="76"/>
        <v>6.9386044523637069E-4</v>
      </c>
      <c r="I200" s="1" t="s">
        <v>430</v>
      </c>
      <c r="J200" s="1" t="s">
        <v>243</v>
      </c>
      <c r="K200" s="1" t="s">
        <v>19</v>
      </c>
      <c r="L200" s="15">
        <f t="shared" si="77"/>
        <v>6.9386044523637069E-4</v>
      </c>
      <c r="M200" s="15">
        <f t="shared" si="78"/>
        <v>6.9386044523637069E-4</v>
      </c>
      <c r="N200" s="15">
        <v>0</v>
      </c>
      <c r="O200" s="1" t="s">
        <v>423</v>
      </c>
      <c r="P200" s="1" t="s">
        <v>35</v>
      </c>
      <c r="Q200" s="1" t="s">
        <v>22</v>
      </c>
      <c r="R200" s="1">
        <v>43950</v>
      </c>
    </row>
    <row r="201" spans="1:18" s="5" customFormat="1" x14ac:dyDescent="0.35">
      <c r="A201" s="1">
        <v>131</v>
      </c>
      <c r="B201" s="1" t="s">
        <v>424</v>
      </c>
      <c r="C201" s="1" t="s">
        <v>425</v>
      </c>
      <c r="D201" s="1" t="s">
        <v>16</v>
      </c>
      <c r="E201" s="13">
        <v>1.5</v>
      </c>
      <c r="F201" s="14">
        <f t="shared" si="82"/>
        <v>0.33333333333333331</v>
      </c>
      <c r="G201" s="14">
        <f t="shared" si="75"/>
        <v>0.5</v>
      </c>
      <c r="H201" s="15">
        <f t="shared" si="76"/>
        <v>6.9386044523637069E-4</v>
      </c>
      <c r="I201" s="1" t="s">
        <v>430</v>
      </c>
      <c r="J201" s="1" t="s">
        <v>243</v>
      </c>
      <c r="K201" s="1" t="s">
        <v>19</v>
      </c>
      <c r="L201" s="15">
        <f t="shared" si="77"/>
        <v>6.9386044523637069E-4</v>
      </c>
      <c r="M201" s="15">
        <f t="shared" si="78"/>
        <v>6.9386044523637069E-4</v>
      </c>
      <c r="N201" s="15">
        <v>0</v>
      </c>
      <c r="O201" s="1" t="s">
        <v>426</v>
      </c>
      <c r="P201" s="1" t="s">
        <v>427</v>
      </c>
      <c r="Q201" s="1" t="s">
        <v>428</v>
      </c>
      <c r="R201" s="1">
        <v>98116</v>
      </c>
    </row>
    <row r="202" spans="1:18" s="5" customFormat="1" x14ac:dyDescent="0.35">
      <c r="A202" s="1">
        <v>132</v>
      </c>
      <c r="B202" s="1" t="s">
        <v>417</v>
      </c>
      <c r="C202" s="1" t="s">
        <v>418</v>
      </c>
      <c r="D202" s="1" t="s">
        <v>16</v>
      </c>
      <c r="E202" s="13">
        <v>14.334</v>
      </c>
      <c r="F202" s="14">
        <f t="shared" si="82"/>
        <v>0.33333333333333331</v>
      </c>
      <c r="G202" s="14">
        <f t="shared" si="75"/>
        <v>4.7779999999999996</v>
      </c>
      <c r="H202" s="15">
        <f t="shared" si="76"/>
        <v>6.6305304146787583E-3</v>
      </c>
      <c r="I202" s="1" t="s">
        <v>431</v>
      </c>
      <c r="J202" s="1" t="s">
        <v>285</v>
      </c>
      <c r="K202" s="1" t="s">
        <v>19</v>
      </c>
      <c r="L202" s="15">
        <f t="shared" si="77"/>
        <v>6.6305304146787583E-3</v>
      </c>
      <c r="M202" s="15">
        <f t="shared" si="78"/>
        <v>6.6305304146787583E-3</v>
      </c>
      <c r="N202" s="15">
        <v>0</v>
      </c>
      <c r="O202" s="1" t="s">
        <v>420</v>
      </c>
      <c r="P202" s="1" t="s">
        <v>35</v>
      </c>
      <c r="Q202" s="1" t="s">
        <v>22</v>
      </c>
      <c r="R202" s="1">
        <v>43950</v>
      </c>
    </row>
    <row r="203" spans="1:18" s="5" customFormat="1" x14ac:dyDescent="0.35">
      <c r="A203" s="1">
        <v>132</v>
      </c>
      <c r="B203" s="1" t="s">
        <v>421</v>
      </c>
      <c r="C203" s="1" t="s">
        <v>422</v>
      </c>
      <c r="D203" s="1" t="s">
        <v>16</v>
      </c>
      <c r="E203" s="13">
        <v>14.334</v>
      </c>
      <c r="F203" s="14">
        <f t="shared" si="82"/>
        <v>0.33333333333333331</v>
      </c>
      <c r="G203" s="14">
        <f t="shared" si="75"/>
        <v>4.7779999999999996</v>
      </c>
      <c r="H203" s="15">
        <f t="shared" si="76"/>
        <v>6.6305304146787583E-3</v>
      </c>
      <c r="I203" s="1" t="s">
        <v>431</v>
      </c>
      <c r="J203" s="1" t="s">
        <v>285</v>
      </c>
      <c r="K203" s="1" t="s">
        <v>19</v>
      </c>
      <c r="L203" s="15">
        <f t="shared" si="77"/>
        <v>6.6305304146787583E-3</v>
      </c>
      <c r="M203" s="15">
        <f t="shared" si="78"/>
        <v>6.6305304146787583E-3</v>
      </c>
      <c r="N203" s="15">
        <v>0</v>
      </c>
      <c r="O203" s="1" t="s">
        <v>423</v>
      </c>
      <c r="P203" s="1" t="s">
        <v>35</v>
      </c>
      <c r="Q203" s="1" t="s">
        <v>22</v>
      </c>
      <c r="R203" s="1">
        <v>43950</v>
      </c>
    </row>
    <row r="204" spans="1:18" s="5" customFormat="1" x14ac:dyDescent="0.35">
      <c r="A204" s="1">
        <v>132</v>
      </c>
      <c r="B204" s="1" t="s">
        <v>424</v>
      </c>
      <c r="C204" s="1" t="s">
        <v>425</v>
      </c>
      <c r="D204" s="1" t="s">
        <v>16</v>
      </c>
      <c r="E204" s="13">
        <v>14.334</v>
      </c>
      <c r="F204" s="14">
        <f t="shared" si="82"/>
        <v>0.33333333333333331</v>
      </c>
      <c r="G204" s="14">
        <f t="shared" si="75"/>
        <v>4.7779999999999996</v>
      </c>
      <c r="H204" s="15">
        <f t="shared" si="76"/>
        <v>6.6305304146787583E-3</v>
      </c>
      <c r="I204" s="1" t="s">
        <v>431</v>
      </c>
      <c r="J204" s="1" t="s">
        <v>285</v>
      </c>
      <c r="K204" s="1" t="s">
        <v>19</v>
      </c>
      <c r="L204" s="15">
        <f t="shared" si="77"/>
        <v>6.6305304146787583E-3</v>
      </c>
      <c r="M204" s="15">
        <f t="shared" si="78"/>
        <v>6.6305304146787583E-3</v>
      </c>
      <c r="N204" s="15">
        <v>0</v>
      </c>
      <c r="O204" s="1" t="s">
        <v>426</v>
      </c>
      <c r="P204" s="1" t="s">
        <v>427</v>
      </c>
      <c r="Q204" s="1" t="s">
        <v>428</v>
      </c>
      <c r="R204" s="1">
        <v>98116</v>
      </c>
    </row>
    <row r="205" spans="1:18" s="5" customFormat="1" ht="32.5" customHeight="1" x14ac:dyDescent="0.35">
      <c r="A205" s="1">
        <v>133</v>
      </c>
      <c r="B205" s="1" t="s">
        <v>413</v>
      </c>
      <c r="C205" s="1" t="s">
        <v>414</v>
      </c>
      <c r="D205" s="1" t="s">
        <v>16</v>
      </c>
      <c r="E205" s="13">
        <v>4.8250000000000002</v>
      </c>
      <c r="F205" s="14">
        <f t="shared" ref="F205:F207" si="83">6/25</f>
        <v>0.24</v>
      </c>
      <c r="G205" s="14">
        <f t="shared" si="75"/>
        <v>1.1579999999999999</v>
      </c>
      <c r="H205" s="15">
        <f t="shared" si="76"/>
        <v>1.6069807911674346E-3</v>
      </c>
      <c r="I205" s="1" t="s">
        <v>432</v>
      </c>
      <c r="J205" s="1" t="s">
        <v>285</v>
      </c>
      <c r="K205" s="1" t="s">
        <v>19</v>
      </c>
      <c r="L205" s="15">
        <f t="shared" si="77"/>
        <v>1.6069807911674346E-3</v>
      </c>
      <c r="M205" s="15">
        <f t="shared" si="78"/>
        <v>1.6069807911674346E-3</v>
      </c>
      <c r="N205" s="15">
        <v>0</v>
      </c>
      <c r="O205" s="1" t="s">
        <v>416</v>
      </c>
      <c r="P205" s="1" t="s">
        <v>35</v>
      </c>
      <c r="Q205" s="1" t="s">
        <v>22</v>
      </c>
      <c r="R205" s="1">
        <v>43950</v>
      </c>
    </row>
    <row r="206" spans="1:18" s="5" customFormat="1" x14ac:dyDescent="0.35">
      <c r="A206" s="1">
        <v>133</v>
      </c>
      <c r="B206" s="1" t="s">
        <v>394</v>
      </c>
      <c r="C206" s="1" t="s">
        <v>395</v>
      </c>
      <c r="D206" s="1" t="s">
        <v>16</v>
      </c>
      <c r="E206" s="13">
        <v>4.8250000000000002</v>
      </c>
      <c r="F206" s="14">
        <f t="shared" si="83"/>
        <v>0.24</v>
      </c>
      <c r="G206" s="14">
        <f t="shared" si="75"/>
        <v>1.1579999999999999</v>
      </c>
      <c r="H206" s="15">
        <f t="shared" si="76"/>
        <v>1.6069807911674346E-3</v>
      </c>
      <c r="I206" s="1" t="s">
        <v>432</v>
      </c>
      <c r="J206" s="1" t="s">
        <v>285</v>
      </c>
      <c r="K206" s="1" t="s">
        <v>19</v>
      </c>
      <c r="L206" s="15">
        <f t="shared" si="77"/>
        <v>1.6069807911674346E-3</v>
      </c>
      <c r="M206" s="15">
        <f t="shared" si="78"/>
        <v>1.6069807911674346E-3</v>
      </c>
      <c r="N206" s="15">
        <v>0</v>
      </c>
      <c r="O206" s="1" t="s">
        <v>396</v>
      </c>
      <c r="P206" s="1" t="s">
        <v>35</v>
      </c>
      <c r="Q206" s="1" t="s">
        <v>22</v>
      </c>
      <c r="R206" s="1">
        <v>43950</v>
      </c>
    </row>
    <row r="207" spans="1:18" s="5" customFormat="1" x14ac:dyDescent="0.35">
      <c r="A207" s="1">
        <v>133</v>
      </c>
      <c r="B207" s="1" t="s">
        <v>397</v>
      </c>
      <c r="C207" s="1" t="s">
        <v>398</v>
      </c>
      <c r="D207" s="1" t="s">
        <v>16</v>
      </c>
      <c r="E207" s="13">
        <v>4.8250000000000002</v>
      </c>
      <c r="F207" s="14">
        <f t="shared" si="83"/>
        <v>0.24</v>
      </c>
      <c r="G207" s="14">
        <f t="shared" si="75"/>
        <v>1.1579999999999999</v>
      </c>
      <c r="H207" s="15">
        <f t="shared" si="76"/>
        <v>1.6069807911674346E-3</v>
      </c>
      <c r="I207" s="1" t="s">
        <v>432</v>
      </c>
      <c r="J207" s="1" t="s">
        <v>285</v>
      </c>
      <c r="K207" s="1" t="s">
        <v>19</v>
      </c>
      <c r="L207" s="15">
        <f t="shared" si="77"/>
        <v>1.6069807911674346E-3</v>
      </c>
      <c r="M207" s="15">
        <f t="shared" si="78"/>
        <v>1.6069807911674346E-3</v>
      </c>
      <c r="N207" s="15">
        <v>0</v>
      </c>
      <c r="O207" s="1" t="s">
        <v>399</v>
      </c>
      <c r="P207" s="1" t="s">
        <v>35</v>
      </c>
      <c r="Q207" s="1" t="s">
        <v>22</v>
      </c>
      <c r="R207" s="1">
        <v>43950</v>
      </c>
    </row>
    <row r="208" spans="1:18" s="5" customFormat="1" x14ac:dyDescent="0.35">
      <c r="A208" s="1">
        <v>133</v>
      </c>
      <c r="B208" s="1" t="s">
        <v>400</v>
      </c>
      <c r="C208" s="1" t="s">
        <v>401</v>
      </c>
      <c r="D208" s="1" t="s">
        <v>16</v>
      </c>
      <c r="E208" s="13">
        <v>4.8250000000000002</v>
      </c>
      <c r="F208" s="14">
        <f>7/25</f>
        <v>0.28000000000000003</v>
      </c>
      <c r="G208" s="14">
        <f t="shared" si="75"/>
        <v>1.3510000000000002</v>
      </c>
      <c r="H208" s="15">
        <f t="shared" si="76"/>
        <v>1.8748109230286739E-3</v>
      </c>
      <c r="I208" s="1" t="s">
        <v>432</v>
      </c>
      <c r="J208" s="1" t="s">
        <v>285</v>
      </c>
      <c r="K208" s="1" t="s">
        <v>19</v>
      </c>
      <c r="L208" s="15">
        <f t="shared" si="77"/>
        <v>1.8748109230286739E-3</v>
      </c>
      <c r="M208" s="15">
        <f t="shared" si="78"/>
        <v>1.8748109230286739E-3</v>
      </c>
      <c r="N208" s="15">
        <v>0</v>
      </c>
      <c r="O208" s="1" t="s">
        <v>402</v>
      </c>
      <c r="P208" s="1" t="s">
        <v>35</v>
      </c>
      <c r="Q208" s="1" t="s">
        <v>22</v>
      </c>
      <c r="R208" s="1">
        <v>43950</v>
      </c>
    </row>
    <row r="209" spans="1:18" s="5" customFormat="1" x14ac:dyDescent="0.35">
      <c r="A209" s="1">
        <v>134</v>
      </c>
      <c r="B209" s="1" t="s">
        <v>433</v>
      </c>
      <c r="C209" s="1" t="s">
        <v>434</v>
      </c>
      <c r="D209" s="1" t="s">
        <v>16</v>
      </c>
      <c r="E209" s="13">
        <v>2.556</v>
      </c>
      <c r="F209" s="14">
        <f t="shared" ref="F209:F210" si="84">1</f>
        <v>1</v>
      </c>
      <c r="G209" s="14">
        <f t="shared" si="75"/>
        <v>2.556</v>
      </c>
      <c r="H209" s="15">
        <f t="shared" si="76"/>
        <v>3.5470145960483273E-3</v>
      </c>
      <c r="I209" s="1" t="s">
        <v>435</v>
      </c>
      <c r="J209" s="1" t="s">
        <v>243</v>
      </c>
      <c r="K209" s="1" t="s">
        <v>19</v>
      </c>
      <c r="L209" s="15">
        <f t="shared" si="77"/>
        <v>3.5470145960483273E-3</v>
      </c>
      <c r="M209" s="15">
        <f t="shared" si="78"/>
        <v>3.5470145960483273E-3</v>
      </c>
      <c r="N209" s="15">
        <v>0</v>
      </c>
      <c r="O209" s="1" t="s">
        <v>436</v>
      </c>
      <c r="P209" s="1" t="s">
        <v>35</v>
      </c>
      <c r="Q209" s="1" t="s">
        <v>22</v>
      </c>
      <c r="R209" s="1">
        <v>43950</v>
      </c>
    </row>
    <row r="210" spans="1:18" s="5" customFormat="1" ht="51" customHeight="1" x14ac:dyDescent="0.35">
      <c r="A210" s="1">
        <v>135</v>
      </c>
      <c r="B210" s="1" t="s">
        <v>437</v>
      </c>
      <c r="C210" s="1" t="s">
        <v>438</v>
      </c>
      <c r="D210" s="1" t="s">
        <v>16</v>
      </c>
      <c r="E210" s="13">
        <v>5.1280000000000001</v>
      </c>
      <c r="F210" s="14">
        <f t="shared" si="84"/>
        <v>1</v>
      </c>
      <c r="G210" s="14">
        <f t="shared" si="75"/>
        <v>5.1280000000000001</v>
      </c>
      <c r="H210" s="15">
        <f t="shared" si="76"/>
        <v>7.1162327263442184E-3</v>
      </c>
      <c r="I210" s="1" t="s">
        <v>439</v>
      </c>
      <c r="J210" s="1" t="s">
        <v>243</v>
      </c>
      <c r="K210" s="1" t="s">
        <v>19</v>
      </c>
      <c r="L210" s="15">
        <f t="shared" si="77"/>
        <v>7.1162327263442184E-3</v>
      </c>
      <c r="M210" s="15">
        <f t="shared" si="78"/>
        <v>7.1162327263442184E-3</v>
      </c>
      <c r="N210" s="15">
        <v>0</v>
      </c>
      <c r="O210" s="1" t="s">
        <v>440</v>
      </c>
      <c r="P210" s="1" t="s">
        <v>441</v>
      </c>
      <c r="Q210" s="1" t="s">
        <v>26</v>
      </c>
      <c r="R210" s="1">
        <v>78258</v>
      </c>
    </row>
    <row r="211" spans="1:18" s="5" customFormat="1" x14ac:dyDescent="0.35">
      <c r="A211" s="1">
        <v>136</v>
      </c>
      <c r="B211" s="1" t="s">
        <v>442</v>
      </c>
      <c r="C211" s="1" t="s">
        <v>443</v>
      </c>
      <c r="D211" s="1" t="s">
        <v>16</v>
      </c>
      <c r="E211" s="13">
        <v>5.9080000000000004</v>
      </c>
      <c r="F211" s="14">
        <f t="shared" ref="F211:F214" si="85">1/2</f>
        <v>0.5</v>
      </c>
      <c r="G211" s="14">
        <f t="shared" si="75"/>
        <v>2.9540000000000002</v>
      </c>
      <c r="H211" s="15">
        <f t="shared" si="76"/>
        <v>4.0993275104564781E-3</v>
      </c>
      <c r="I211" s="1" t="s">
        <v>444</v>
      </c>
      <c r="J211" s="1" t="s">
        <v>285</v>
      </c>
      <c r="K211" s="1" t="s">
        <v>19</v>
      </c>
      <c r="L211" s="15">
        <f t="shared" si="77"/>
        <v>4.0993275104564781E-3</v>
      </c>
      <c r="M211" s="15">
        <f t="shared" si="78"/>
        <v>4.0993275104564781E-3</v>
      </c>
      <c r="N211" s="15">
        <v>0</v>
      </c>
      <c r="O211" s="1" t="s">
        <v>445</v>
      </c>
      <c r="P211" s="1" t="s">
        <v>18</v>
      </c>
      <c r="Q211" s="1" t="s">
        <v>446</v>
      </c>
      <c r="R211" s="1">
        <v>26003</v>
      </c>
    </row>
    <row r="212" spans="1:18" s="5" customFormat="1" x14ac:dyDescent="0.35">
      <c r="A212" s="1">
        <v>136</v>
      </c>
      <c r="B212" s="1" t="s">
        <v>442</v>
      </c>
      <c r="C212" s="1" t="s">
        <v>447</v>
      </c>
      <c r="D212" s="1" t="s">
        <v>16</v>
      </c>
      <c r="E212" s="13">
        <v>5.9080000000000004</v>
      </c>
      <c r="F212" s="14">
        <f t="shared" si="85"/>
        <v>0.5</v>
      </c>
      <c r="G212" s="14">
        <f t="shared" si="75"/>
        <v>2.9540000000000002</v>
      </c>
      <c r="H212" s="15">
        <f t="shared" si="76"/>
        <v>4.0993275104564781E-3</v>
      </c>
      <c r="I212" s="1" t="s">
        <v>444</v>
      </c>
      <c r="J212" s="1" t="s">
        <v>285</v>
      </c>
      <c r="K212" s="1" t="s">
        <v>19</v>
      </c>
      <c r="L212" s="15">
        <f t="shared" si="77"/>
        <v>4.0993275104564781E-3</v>
      </c>
      <c r="M212" s="15">
        <f t="shared" si="78"/>
        <v>4.0993275104564781E-3</v>
      </c>
      <c r="N212" s="15">
        <v>0</v>
      </c>
      <c r="O212" s="1" t="s">
        <v>448</v>
      </c>
      <c r="P212" s="1" t="s">
        <v>35</v>
      </c>
      <c r="Q212" s="1" t="s">
        <v>22</v>
      </c>
      <c r="R212" s="1">
        <v>43950</v>
      </c>
    </row>
    <row r="213" spans="1:18" s="5" customFormat="1" x14ac:dyDescent="0.35">
      <c r="A213" s="1">
        <v>137</v>
      </c>
      <c r="B213" s="1" t="s">
        <v>449</v>
      </c>
      <c r="C213" s="1" t="s">
        <v>443</v>
      </c>
      <c r="D213" s="1" t="s">
        <v>16</v>
      </c>
      <c r="E213" s="13">
        <v>1.181</v>
      </c>
      <c r="F213" s="14">
        <f t="shared" si="85"/>
        <v>0.5</v>
      </c>
      <c r="G213" s="14">
        <f t="shared" si="75"/>
        <v>0.59050000000000002</v>
      </c>
      <c r="H213" s="15">
        <f t="shared" si="76"/>
        <v>8.194491858241539E-4</v>
      </c>
      <c r="I213" s="1" t="s">
        <v>450</v>
      </c>
      <c r="J213" s="1" t="s">
        <v>285</v>
      </c>
      <c r="K213" s="1" t="s">
        <v>19</v>
      </c>
      <c r="L213" s="15">
        <f t="shared" si="77"/>
        <v>8.194491858241539E-4</v>
      </c>
      <c r="M213" s="15">
        <f t="shared" si="78"/>
        <v>8.194491858241539E-4</v>
      </c>
      <c r="N213" s="15">
        <v>0</v>
      </c>
      <c r="O213" s="1" t="s">
        <v>445</v>
      </c>
      <c r="P213" s="1" t="s">
        <v>18</v>
      </c>
      <c r="Q213" s="1" t="s">
        <v>446</v>
      </c>
      <c r="R213" s="1">
        <v>26003</v>
      </c>
    </row>
    <row r="214" spans="1:18" s="5" customFormat="1" x14ac:dyDescent="0.35">
      <c r="A214" s="1">
        <v>137</v>
      </c>
      <c r="B214" s="1" t="s">
        <v>449</v>
      </c>
      <c r="C214" s="1" t="s">
        <v>447</v>
      </c>
      <c r="D214" s="1" t="s">
        <v>16</v>
      </c>
      <c r="E214" s="13">
        <v>1.181</v>
      </c>
      <c r="F214" s="14">
        <f t="shared" si="85"/>
        <v>0.5</v>
      </c>
      <c r="G214" s="14">
        <f t="shared" si="75"/>
        <v>0.59050000000000002</v>
      </c>
      <c r="H214" s="15">
        <f t="shared" si="76"/>
        <v>8.194491858241539E-4</v>
      </c>
      <c r="I214" s="1" t="s">
        <v>450</v>
      </c>
      <c r="J214" s="1" t="s">
        <v>285</v>
      </c>
      <c r="K214" s="1" t="s">
        <v>19</v>
      </c>
      <c r="L214" s="15">
        <f t="shared" si="77"/>
        <v>8.194491858241539E-4</v>
      </c>
      <c r="M214" s="15">
        <f t="shared" si="78"/>
        <v>8.194491858241539E-4</v>
      </c>
      <c r="N214" s="15">
        <v>0</v>
      </c>
      <c r="O214" s="1" t="s">
        <v>448</v>
      </c>
      <c r="P214" s="1" t="s">
        <v>35</v>
      </c>
      <c r="Q214" s="1" t="s">
        <v>22</v>
      </c>
      <c r="R214" s="1">
        <v>43950</v>
      </c>
    </row>
    <row r="215" spans="1:18" s="5" customFormat="1" x14ac:dyDescent="0.35">
      <c r="A215" s="1" t="s">
        <v>599</v>
      </c>
      <c r="B215" s="1" t="s">
        <v>451</v>
      </c>
      <c r="C215" s="1" t="s">
        <v>612</v>
      </c>
      <c r="D215" s="1" t="s">
        <v>16</v>
      </c>
      <c r="E215" s="13">
        <v>0.39800000000000002</v>
      </c>
      <c r="F215" s="14">
        <v>1</v>
      </c>
      <c r="G215" s="14">
        <f t="shared" si="75"/>
        <v>0.39800000000000002</v>
      </c>
      <c r="H215" s="15">
        <f t="shared" si="76"/>
        <v>5.5231291440815109E-4</v>
      </c>
      <c r="I215" s="1" t="s">
        <v>452</v>
      </c>
      <c r="J215" s="1" t="s">
        <v>285</v>
      </c>
      <c r="K215" s="1" t="s">
        <v>19</v>
      </c>
      <c r="L215" s="15">
        <v>0</v>
      </c>
      <c r="M215" s="15">
        <f t="shared" si="78"/>
        <v>5.5231291440815109E-4</v>
      </c>
      <c r="N215" s="15">
        <v>0</v>
      </c>
      <c r="O215" s="1" t="s">
        <v>453</v>
      </c>
      <c r="P215" s="1" t="s">
        <v>35</v>
      </c>
      <c r="Q215" s="1" t="s">
        <v>22</v>
      </c>
      <c r="R215" s="1">
        <v>43950</v>
      </c>
    </row>
    <row r="216" spans="1:18" s="5" customFormat="1" ht="46.5" x14ac:dyDescent="0.35">
      <c r="A216" s="1">
        <v>139</v>
      </c>
      <c r="B216" s="1" t="s">
        <v>454</v>
      </c>
      <c r="C216" s="1" t="s">
        <v>295</v>
      </c>
      <c r="D216" s="1" t="s">
        <v>16</v>
      </c>
      <c r="E216" s="13">
        <v>21.701000000000001</v>
      </c>
      <c r="F216" s="14">
        <f t="shared" ref="F216" si="86">1</f>
        <v>1</v>
      </c>
      <c r="G216" s="14">
        <f t="shared" si="75"/>
        <v>21.701000000000001</v>
      </c>
      <c r="H216" s="15">
        <f t="shared" si="76"/>
        <v>3.0114931044148963E-2</v>
      </c>
      <c r="I216" s="1" t="s">
        <v>455</v>
      </c>
      <c r="J216" s="1" t="s">
        <v>285</v>
      </c>
      <c r="K216" s="1" t="s">
        <v>19</v>
      </c>
      <c r="L216" s="15">
        <f>M216</f>
        <v>3.0114931044148963E-2</v>
      </c>
      <c r="M216" s="15">
        <f t="shared" si="78"/>
        <v>3.0114931044148963E-2</v>
      </c>
      <c r="N216" s="15">
        <v>0</v>
      </c>
      <c r="O216" s="1" t="s">
        <v>456</v>
      </c>
      <c r="P216" s="1" t="s">
        <v>298</v>
      </c>
      <c r="Q216" s="1" t="s">
        <v>26</v>
      </c>
      <c r="R216" s="1">
        <v>76102</v>
      </c>
    </row>
    <row r="217" spans="1:18" s="5" customFormat="1" ht="32.5" customHeight="1" x14ac:dyDescent="0.35">
      <c r="A217" s="26" t="s">
        <v>600</v>
      </c>
      <c r="B217" s="26" t="s">
        <v>457</v>
      </c>
      <c r="C217" s="26" t="s">
        <v>611</v>
      </c>
      <c r="D217" s="26" t="s">
        <v>16</v>
      </c>
      <c r="E217" s="32">
        <v>18.016999999999999</v>
      </c>
      <c r="F217" s="33">
        <f>1</f>
        <v>1</v>
      </c>
      <c r="G217" s="33">
        <f t="shared" si="75"/>
        <v>18.016999999999999</v>
      </c>
      <c r="H217" s="34">
        <f t="shared" si="76"/>
        <v>2.5002567283647383E-2</v>
      </c>
      <c r="I217" s="26" t="s">
        <v>458</v>
      </c>
      <c r="J217" s="26" t="s">
        <v>285</v>
      </c>
      <c r="K217" s="26" t="s">
        <v>19</v>
      </c>
      <c r="L217" s="34">
        <v>0</v>
      </c>
      <c r="M217" s="34">
        <f t="shared" si="78"/>
        <v>2.5002567283647383E-2</v>
      </c>
      <c r="N217" s="34">
        <v>0</v>
      </c>
      <c r="O217" s="1" t="s">
        <v>459</v>
      </c>
      <c r="P217" s="1" t="s">
        <v>35</v>
      </c>
      <c r="Q217" s="1" t="s">
        <v>22</v>
      </c>
      <c r="R217" s="1">
        <v>43950</v>
      </c>
    </row>
    <row r="218" spans="1:18" s="5" customFormat="1" ht="32.5" customHeight="1" x14ac:dyDescent="0.35">
      <c r="A218" s="35"/>
      <c r="B218" s="35"/>
      <c r="C218" s="35"/>
      <c r="D218" s="35"/>
      <c r="E218" s="35"/>
      <c r="F218" s="36"/>
      <c r="G218" s="36"/>
      <c r="H218" s="35"/>
      <c r="I218" s="35"/>
      <c r="J218" s="35"/>
      <c r="K218" s="35"/>
      <c r="L218" s="35"/>
      <c r="M218" s="35"/>
      <c r="N218" s="35"/>
      <c r="O218" s="1" t="s">
        <v>460</v>
      </c>
      <c r="P218" s="1" t="s">
        <v>35</v>
      </c>
      <c r="Q218" s="1" t="s">
        <v>22</v>
      </c>
      <c r="R218" s="1">
        <v>43950</v>
      </c>
    </row>
    <row r="219" spans="1:18" s="5" customFormat="1" x14ac:dyDescent="0.35">
      <c r="A219" s="1">
        <v>141</v>
      </c>
      <c r="B219" s="1" t="s">
        <v>461</v>
      </c>
      <c r="C219" s="1" t="s">
        <v>462</v>
      </c>
      <c r="D219" s="1" t="s">
        <v>16</v>
      </c>
      <c r="E219" s="13">
        <v>0.374</v>
      </c>
      <c r="F219" s="14">
        <f t="shared" ref="F219:F223" si="87">1</f>
        <v>1</v>
      </c>
      <c r="G219" s="14">
        <f t="shared" ref="G219:G224" si="88">E219*F219</f>
        <v>0.374</v>
      </c>
      <c r="H219" s="15">
        <f t="shared" ref="H219:H224" si="89">G219/$G$288</f>
        <v>5.1900761303680528E-4</v>
      </c>
      <c r="I219" s="1" t="s">
        <v>463</v>
      </c>
      <c r="J219" s="1" t="s">
        <v>285</v>
      </c>
      <c r="K219" s="1" t="s">
        <v>19</v>
      </c>
      <c r="L219" s="15">
        <f t="shared" ref="L219:L223" si="90">M219</f>
        <v>5.1900761303680528E-4</v>
      </c>
      <c r="M219" s="15">
        <f t="shared" ref="M219:M224" si="91">H219</f>
        <v>5.1900761303680528E-4</v>
      </c>
      <c r="N219" s="15">
        <v>0</v>
      </c>
      <c r="O219" s="1" t="s">
        <v>464</v>
      </c>
      <c r="P219" s="1" t="s">
        <v>166</v>
      </c>
      <c r="Q219" s="1" t="s">
        <v>22</v>
      </c>
      <c r="R219" s="1">
        <v>43934</v>
      </c>
    </row>
    <row r="220" spans="1:18" s="5" customFormat="1" x14ac:dyDescent="0.35">
      <c r="A220" s="1">
        <v>142</v>
      </c>
      <c r="B220" s="1" t="s">
        <v>23</v>
      </c>
      <c r="C220" s="1" t="s">
        <v>465</v>
      </c>
      <c r="D220" s="1" t="s">
        <v>16</v>
      </c>
      <c r="E220" s="13">
        <v>0.214</v>
      </c>
      <c r="F220" s="14">
        <f t="shared" si="87"/>
        <v>1</v>
      </c>
      <c r="G220" s="14">
        <f t="shared" si="88"/>
        <v>0.214</v>
      </c>
      <c r="H220" s="15">
        <f t="shared" si="89"/>
        <v>2.9697227056116668E-4</v>
      </c>
      <c r="I220" s="1" t="s">
        <v>466</v>
      </c>
      <c r="J220" s="1" t="s">
        <v>285</v>
      </c>
      <c r="K220" s="1" t="s">
        <v>19</v>
      </c>
      <c r="L220" s="15">
        <f t="shared" si="90"/>
        <v>2.9697227056116668E-4</v>
      </c>
      <c r="M220" s="15">
        <f t="shared" si="91"/>
        <v>2.9697227056116668E-4</v>
      </c>
      <c r="N220" s="15">
        <v>0</v>
      </c>
      <c r="O220" s="1" t="s">
        <v>467</v>
      </c>
      <c r="P220" s="1" t="s">
        <v>35</v>
      </c>
      <c r="Q220" s="1" t="s">
        <v>22</v>
      </c>
      <c r="R220" s="1">
        <v>43950</v>
      </c>
    </row>
    <row r="221" spans="1:18" s="5" customFormat="1" x14ac:dyDescent="0.35">
      <c r="A221" s="1">
        <v>143</v>
      </c>
      <c r="B221" s="1" t="s">
        <v>23</v>
      </c>
      <c r="C221" s="1" t="s">
        <v>465</v>
      </c>
      <c r="D221" s="1" t="s">
        <v>16</v>
      </c>
      <c r="E221" s="13">
        <v>0.79200000000000004</v>
      </c>
      <c r="F221" s="14">
        <f t="shared" si="87"/>
        <v>1</v>
      </c>
      <c r="G221" s="14">
        <f t="shared" si="88"/>
        <v>0.79200000000000004</v>
      </c>
      <c r="H221" s="15">
        <f t="shared" si="89"/>
        <v>1.0990749452544112E-3</v>
      </c>
      <c r="I221" s="1" t="s">
        <v>468</v>
      </c>
      <c r="J221" s="1" t="s">
        <v>285</v>
      </c>
      <c r="K221" s="1" t="s">
        <v>19</v>
      </c>
      <c r="L221" s="15">
        <f t="shared" si="90"/>
        <v>1.0990749452544112E-3</v>
      </c>
      <c r="M221" s="15">
        <f t="shared" si="91"/>
        <v>1.0990749452544112E-3</v>
      </c>
      <c r="N221" s="15">
        <v>0</v>
      </c>
      <c r="O221" s="1" t="s">
        <v>467</v>
      </c>
      <c r="P221" s="1" t="s">
        <v>35</v>
      </c>
      <c r="Q221" s="1" t="s">
        <v>22</v>
      </c>
      <c r="R221" s="1">
        <v>43950</v>
      </c>
    </row>
    <row r="222" spans="1:18" s="5" customFormat="1" x14ac:dyDescent="0.35">
      <c r="A222" s="1">
        <v>144</v>
      </c>
      <c r="B222" s="1" t="s">
        <v>469</v>
      </c>
      <c r="C222" s="1" t="s">
        <v>470</v>
      </c>
      <c r="D222" s="1" t="s">
        <v>16</v>
      </c>
      <c r="E222" s="13">
        <v>0.85599999999999998</v>
      </c>
      <c r="F222" s="14">
        <f t="shared" si="87"/>
        <v>1</v>
      </c>
      <c r="G222" s="14">
        <f t="shared" si="88"/>
        <v>0.85599999999999998</v>
      </c>
      <c r="H222" s="15">
        <f t="shared" si="89"/>
        <v>1.1878890822446667E-3</v>
      </c>
      <c r="I222" s="1" t="s">
        <v>471</v>
      </c>
      <c r="J222" s="1" t="s">
        <v>285</v>
      </c>
      <c r="K222" s="1" t="s">
        <v>19</v>
      </c>
      <c r="L222" s="15">
        <f t="shared" si="90"/>
        <v>1.1878890822446667E-3</v>
      </c>
      <c r="M222" s="15">
        <f t="shared" si="91"/>
        <v>1.1878890822446667E-3</v>
      </c>
      <c r="N222" s="15">
        <v>0</v>
      </c>
      <c r="O222" s="1" t="s">
        <v>472</v>
      </c>
      <c r="P222" s="1" t="s">
        <v>35</v>
      </c>
      <c r="Q222" s="1" t="s">
        <v>22</v>
      </c>
      <c r="R222" s="1">
        <v>43950</v>
      </c>
    </row>
    <row r="223" spans="1:18" s="5" customFormat="1" x14ac:dyDescent="0.35">
      <c r="A223" s="1">
        <v>145</v>
      </c>
      <c r="B223" s="1" t="s">
        <v>23</v>
      </c>
      <c r="C223" s="1" t="s">
        <v>473</v>
      </c>
      <c r="D223" s="1" t="s">
        <v>16</v>
      </c>
      <c r="E223" s="13">
        <v>1.458</v>
      </c>
      <c r="F223" s="14">
        <f t="shared" si="87"/>
        <v>1</v>
      </c>
      <c r="G223" s="14">
        <f t="shared" si="88"/>
        <v>1.458</v>
      </c>
      <c r="H223" s="15">
        <f t="shared" si="89"/>
        <v>2.023297058309257E-3</v>
      </c>
      <c r="I223" s="1" t="s">
        <v>474</v>
      </c>
      <c r="J223" s="1" t="s">
        <v>285</v>
      </c>
      <c r="K223" s="1" t="s">
        <v>19</v>
      </c>
      <c r="L223" s="15">
        <f t="shared" si="90"/>
        <v>2.023297058309257E-3</v>
      </c>
      <c r="M223" s="15">
        <f t="shared" si="91"/>
        <v>2.023297058309257E-3</v>
      </c>
      <c r="N223" s="15">
        <v>0</v>
      </c>
      <c r="O223" s="1" t="s">
        <v>475</v>
      </c>
      <c r="P223" s="1" t="s">
        <v>35</v>
      </c>
      <c r="Q223" s="1" t="s">
        <v>22</v>
      </c>
      <c r="R223" s="1">
        <v>43950</v>
      </c>
    </row>
    <row r="224" spans="1:18" s="5" customFormat="1" ht="33.5" customHeight="1" x14ac:dyDescent="0.35">
      <c r="A224" s="26" t="s">
        <v>601</v>
      </c>
      <c r="B224" s="26" t="s">
        <v>457</v>
      </c>
      <c r="C224" s="26" t="s">
        <v>611</v>
      </c>
      <c r="D224" s="26" t="s">
        <v>16</v>
      </c>
      <c r="E224" s="32">
        <v>0.16700000000000001</v>
      </c>
      <c r="F224" s="33">
        <f>1</f>
        <v>1</v>
      </c>
      <c r="G224" s="33">
        <f t="shared" si="88"/>
        <v>0.16700000000000001</v>
      </c>
      <c r="H224" s="34">
        <f t="shared" si="89"/>
        <v>2.3174938870894782E-4</v>
      </c>
      <c r="I224" s="26" t="s">
        <v>476</v>
      </c>
      <c r="J224" s="26" t="s">
        <v>285</v>
      </c>
      <c r="K224" s="26" t="s">
        <v>19</v>
      </c>
      <c r="L224" s="34">
        <v>0</v>
      </c>
      <c r="M224" s="34">
        <f t="shared" si="91"/>
        <v>2.3174938870894782E-4</v>
      </c>
      <c r="N224" s="34">
        <v>0</v>
      </c>
      <c r="O224" s="1" t="s">
        <v>459</v>
      </c>
      <c r="P224" s="1" t="s">
        <v>35</v>
      </c>
      <c r="Q224" s="1" t="s">
        <v>22</v>
      </c>
      <c r="R224" s="1">
        <v>43950</v>
      </c>
    </row>
    <row r="225" spans="1:18" s="5" customFormat="1" ht="33.5" customHeight="1" x14ac:dyDescent="0.35">
      <c r="A225" s="35"/>
      <c r="B225" s="35"/>
      <c r="C225" s="35"/>
      <c r="D225" s="35"/>
      <c r="E225" s="35"/>
      <c r="F225" s="36"/>
      <c r="G225" s="36"/>
      <c r="H225" s="35"/>
      <c r="I225" s="35"/>
      <c r="J225" s="35"/>
      <c r="K225" s="35"/>
      <c r="L225" s="35"/>
      <c r="M225" s="35"/>
      <c r="N225" s="35"/>
      <c r="O225" s="1" t="s">
        <v>460</v>
      </c>
      <c r="P225" s="1" t="s">
        <v>35</v>
      </c>
      <c r="Q225" s="1" t="s">
        <v>22</v>
      </c>
      <c r="R225" s="1">
        <v>43950</v>
      </c>
    </row>
    <row r="226" spans="1:18" s="5" customFormat="1" x14ac:dyDescent="0.35">
      <c r="A226" s="1">
        <v>147</v>
      </c>
      <c r="B226" s="1" t="s">
        <v>477</v>
      </c>
      <c r="C226" s="1" t="s">
        <v>478</v>
      </c>
      <c r="D226" s="1" t="s">
        <v>16</v>
      </c>
      <c r="E226" s="13">
        <v>1.982</v>
      </c>
      <c r="F226" s="14">
        <f>1</f>
        <v>1</v>
      </c>
      <c r="G226" s="14">
        <f t="shared" ref="G226:G257" si="92">E226*F226</f>
        <v>1.982</v>
      </c>
      <c r="H226" s="15">
        <f t="shared" ref="H226:H257" si="93">G226/$G$288</f>
        <v>2.7504628049169733E-3</v>
      </c>
      <c r="I226" s="1" t="s">
        <v>479</v>
      </c>
      <c r="J226" s="1" t="s">
        <v>285</v>
      </c>
      <c r="K226" s="1" t="s">
        <v>19</v>
      </c>
      <c r="L226" s="15">
        <f t="shared" ref="L226:L240" si="94">M226</f>
        <v>2.7504628049169733E-3</v>
      </c>
      <c r="M226" s="15">
        <f>H226</f>
        <v>2.7504628049169733E-3</v>
      </c>
      <c r="N226" s="15">
        <v>0</v>
      </c>
      <c r="O226" s="1" t="s">
        <v>480</v>
      </c>
      <c r="P226" s="1" t="s">
        <v>35</v>
      </c>
      <c r="Q226" s="1" t="s">
        <v>22</v>
      </c>
      <c r="R226" s="1">
        <v>43950</v>
      </c>
    </row>
    <row r="227" spans="1:18" s="5" customFormat="1" x14ac:dyDescent="0.35">
      <c r="A227" s="1">
        <v>148</v>
      </c>
      <c r="B227" s="1" t="s">
        <v>481</v>
      </c>
      <c r="C227" s="1" t="s">
        <v>482</v>
      </c>
      <c r="D227" s="1" t="s">
        <v>16</v>
      </c>
      <c r="E227" s="13">
        <v>0.219</v>
      </c>
      <c r="F227" s="14">
        <f t="shared" ref="F227:F230" si="95">1/2</f>
        <v>0.5</v>
      </c>
      <c r="G227" s="14">
        <f t="shared" si="92"/>
        <v>0.1095</v>
      </c>
      <c r="H227" s="15">
        <f t="shared" si="93"/>
        <v>1.519554375067652E-4</v>
      </c>
      <c r="I227" s="1" t="s">
        <v>483</v>
      </c>
      <c r="J227" s="1" t="s">
        <v>285</v>
      </c>
      <c r="K227" s="1" t="s">
        <v>19</v>
      </c>
      <c r="L227" s="15">
        <f t="shared" si="94"/>
        <v>0</v>
      </c>
      <c r="M227" s="15">
        <v>0</v>
      </c>
      <c r="N227" s="15">
        <f t="shared" ref="N227:N230" si="96">H227</f>
        <v>1.519554375067652E-4</v>
      </c>
      <c r="O227" s="1" t="s">
        <v>484</v>
      </c>
      <c r="P227" s="1" t="s">
        <v>35</v>
      </c>
      <c r="Q227" s="1" t="s">
        <v>22</v>
      </c>
      <c r="R227" s="1">
        <v>43950</v>
      </c>
    </row>
    <row r="228" spans="1:18" s="5" customFormat="1" ht="33.5" customHeight="1" x14ac:dyDescent="0.35">
      <c r="A228" s="1">
        <v>148</v>
      </c>
      <c r="B228" s="1" t="s">
        <v>481</v>
      </c>
      <c r="C228" s="1" t="s">
        <v>485</v>
      </c>
      <c r="D228" s="1" t="s">
        <v>16</v>
      </c>
      <c r="E228" s="13">
        <v>0.219</v>
      </c>
      <c r="F228" s="14">
        <f t="shared" si="95"/>
        <v>0.5</v>
      </c>
      <c r="G228" s="14">
        <f t="shared" si="92"/>
        <v>0.1095</v>
      </c>
      <c r="H228" s="15">
        <f t="shared" si="93"/>
        <v>1.519554375067652E-4</v>
      </c>
      <c r="I228" s="1" t="s">
        <v>483</v>
      </c>
      <c r="J228" s="1" t="s">
        <v>285</v>
      </c>
      <c r="K228" s="1" t="s">
        <v>19</v>
      </c>
      <c r="L228" s="15">
        <f t="shared" si="94"/>
        <v>0</v>
      </c>
      <c r="M228" s="15">
        <v>0</v>
      </c>
      <c r="N228" s="15">
        <f t="shared" si="96"/>
        <v>1.519554375067652E-4</v>
      </c>
      <c r="O228" s="1" t="s">
        <v>486</v>
      </c>
      <c r="P228" s="1" t="s">
        <v>487</v>
      </c>
      <c r="Q228" s="1" t="s">
        <v>22</v>
      </c>
      <c r="R228" s="1">
        <v>44615</v>
      </c>
    </row>
    <row r="229" spans="1:18" s="5" customFormat="1" x14ac:dyDescent="0.35">
      <c r="A229" s="1">
        <v>149</v>
      </c>
      <c r="B229" s="1" t="s">
        <v>481</v>
      </c>
      <c r="C229" s="1" t="s">
        <v>482</v>
      </c>
      <c r="D229" s="1" t="s">
        <v>16</v>
      </c>
      <c r="E229" s="13">
        <v>1.155</v>
      </c>
      <c r="F229" s="14">
        <f t="shared" si="95"/>
        <v>0.5</v>
      </c>
      <c r="G229" s="14">
        <f t="shared" si="92"/>
        <v>0.57750000000000001</v>
      </c>
      <c r="H229" s="15">
        <f t="shared" si="93"/>
        <v>8.0140881424800819E-4</v>
      </c>
      <c r="I229" s="1" t="s">
        <v>488</v>
      </c>
      <c r="J229" s="1" t="s">
        <v>285</v>
      </c>
      <c r="K229" s="1" t="s">
        <v>19</v>
      </c>
      <c r="L229" s="15">
        <f t="shared" si="94"/>
        <v>0</v>
      </c>
      <c r="M229" s="15">
        <v>0</v>
      </c>
      <c r="N229" s="15">
        <f t="shared" si="96"/>
        <v>8.0140881424800819E-4</v>
      </c>
      <c r="O229" s="1" t="s">
        <v>484</v>
      </c>
      <c r="P229" s="1" t="s">
        <v>35</v>
      </c>
      <c r="Q229" s="1" t="s">
        <v>22</v>
      </c>
      <c r="R229" s="1">
        <v>43950</v>
      </c>
    </row>
    <row r="230" spans="1:18" s="5" customFormat="1" ht="33.5" customHeight="1" x14ac:dyDescent="0.35">
      <c r="A230" s="1">
        <v>149</v>
      </c>
      <c r="B230" s="1" t="s">
        <v>481</v>
      </c>
      <c r="C230" s="1" t="s">
        <v>485</v>
      </c>
      <c r="D230" s="1" t="s">
        <v>16</v>
      </c>
      <c r="E230" s="13">
        <v>1.155</v>
      </c>
      <c r="F230" s="14">
        <f t="shared" si="95"/>
        <v>0.5</v>
      </c>
      <c r="G230" s="14">
        <f t="shared" si="92"/>
        <v>0.57750000000000001</v>
      </c>
      <c r="H230" s="15">
        <f t="shared" si="93"/>
        <v>8.0140881424800819E-4</v>
      </c>
      <c r="I230" s="1" t="s">
        <v>488</v>
      </c>
      <c r="J230" s="1" t="s">
        <v>285</v>
      </c>
      <c r="K230" s="1" t="s">
        <v>19</v>
      </c>
      <c r="L230" s="15">
        <f t="shared" si="94"/>
        <v>0</v>
      </c>
      <c r="M230" s="15">
        <v>0</v>
      </c>
      <c r="N230" s="15">
        <f t="shared" si="96"/>
        <v>8.0140881424800819E-4</v>
      </c>
      <c r="O230" s="1" t="s">
        <v>486</v>
      </c>
      <c r="P230" s="1" t="s">
        <v>487</v>
      </c>
      <c r="Q230" s="1" t="s">
        <v>22</v>
      </c>
      <c r="R230" s="1">
        <v>44615</v>
      </c>
    </row>
    <row r="231" spans="1:18" s="5" customFormat="1" x14ac:dyDescent="0.35">
      <c r="A231" s="1">
        <v>150</v>
      </c>
      <c r="B231" s="1" t="s">
        <v>23</v>
      </c>
      <c r="C231" s="1" t="s">
        <v>473</v>
      </c>
      <c r="D231" s="1" t="s">
        <v>16</v>
      </c>
      <c r="E231" s="13">
        <v>9.2629999999999999</v>
      </c>
      <c r="F231" s="14">
        <f>1</f>
        <v>1</v>
      </c>
      <c r="G231" s="14">
        <f t="shared" si="92"/>
        <v>9.2629999999999999</v>
      </c>
      <c r="H231" s="15">
        <f t="shared" si="93"/>
        <v>1.2854458608449004E-2</v>
      </c>
      <c r="I231" s="1" t="s">
        <v>489</v>
      </c>
      <c r="J231" s="1" t="s">
        <v>285</v>
      </c>
      <c r="K231" s="1" t="s">
        <v>19</v>
      </c>
      <c r="L231" s="15">
        <f t="shared" si="94"/>
        <v>1.2854458608449004E-2</v>
      </c>
      <c r="M231" s="15">
        <f>H231</f>
        <v>1.2854458608449004E-2</v>
      </c>
      <c r="N231" s="15">
        <v>0</v>
      </c>
      <c r="O231" s="1" t="s">
        <v>475</v>
      </c>
      <c r="P231" s="1" t="s">
        <v>35</v>
      </c>
      <c r="Q231" s="1" t="s">
        <v>22</v>
      </c>
      <c r="R231" s="1">
        <v>43950</v>
      </c>
    </row>
    <row r="232" spans="1:18" s="5" customFormat="1" x14ac:dyDescent="0.35">
      <c r="A232" s="1">
        <v>151</v>
      </c>
      <c r="B232" s="1" t="s">
        <v>481</v>
      </c>
      <c r="C232" s="1" t="s">
        <v>482</v>
      </c>
      <c r="D232" s="1" t="s">
        <v>16</v>
      </c>
      <c r="E232" s="13">
        <v>0.61</v>
      </c>
      <c r="F232" s="14">
        <f t="shared" ref="F232:F233" si="97">1/2</f>
        <v>0.5</v>
      </c>
      <c r="G232" s="14">
        <f t="shared" si="92"/>
        <v>0.30499999999999999</v>
      </c>
      <c r="H232" s="15">
        <f t="shared" si="93"/>
        <v>4.2325487159418612E-4</v>
      </c>
      <c r="I232" s="1" t="s">
        <v>490</v>
      </c>
      <c r="J232" s="1" t="s">
        <v>285</v>
      </c>
      <c r="K232" s="1" t="s">
        <v>19</v>
      </c>
      <c r="L232" s="15">
        <f t="shared" si="94"/>
        <v>0</v>
      </c>
      <c r="M232" s="15">
        <v>0</v>
      </c>
      <c r="N232" s="15">
        <f t="shared" ref="N232:N234" si="98">H232</f>
        <v>4.2325487159418612E-4</v>
      </c>
      <c r="O232" s="1" t="s">
        <v>484</v>
      </c>
      <c r="P232" s="1" t="s">
        <v>35</v>
      </c>
      <c r="Q232" s="1" t="s">
        <v>22</v>
      </c>
      <c r="R232" s="1">
        <v>43950</v>
      </c>
    </row>
    <row r="233" spans="1:18" s="5" customFormat="1" ht="32.5" customHeight="1" x14ac:dyDescent="0.35">
      <c r="A233" s="1">
        <v>151</v>
      </c>
      <c r="B233" s="1" t="s">
        <v>481</v>
      </c>
      <c r="C233" s="1" t="s">
        <v>485</v>
      </c>
      <c r="D233" s="1" t="s">
        <v>16</v>
      </c>
      <c r="E233" s="13">
        <v>0.61</v>
      </c>
      <c r="F233" s="14">
        <f t="shared" si="97"/>
        <v>0.5</v>
      </c>
      <c r="G233" s="14">
        <f t="shared" si="92"/>
        <v>0.30499999999999999</v>
      </c>
      <c r="H233" s="15">
        <f t="shared" si="93"/>
        <v>4.2325487159418612E-4</v>
      </c>
      <c r="I233" s="1" t="s">
        <v>490</v>
      </c>
      <c r="J233" s="1" t="s">
        <v>285</v>
      </c>
      <c r="K233" s="1" t="s">
        <v>19</v>
      </c>
      <c r="L233" s="15">
        <f t="shared" si="94"/>
        <v>0</v>
      </c>
      <c r="M233" s="15">
        <v>0</v>
      </c>
      <c r="N233" s="15">
        <f t="shared" si="98"/>
        <v>4.2325487159418612E-4</v>
      </c>
      <c r="O233" s="1" t="s">
        <v>486</v>
      </c>
      <c r="P233" s="1" t="s">
        <v>487</v>
      </c>
      <c r="Q233" s="1" t="s">
        <v>22</v>
      </c>
      <c r="R233" s="1">
        <v>44615</v>
      </c>
    </row>
    <row r="234" spans="1:18" s="5" customFormat="1" x14ac:dyDescent="0.35">
      <c r="A234" s="1">
        <v>152</v>
      </c>
      <c r="B234" s="1" t="s">
        <v>481</v>
      </c>
      <c r="C234" s="1" t="s">
        <v>491</v>
      </c>
      <c r="D234" s="1" t="s">
        <v>16</v>
      </c>
      <c r="E234" s="13">
        <v>4.0000000000000001E-3</v>
      </c>
      <c r="F234" s="14">
        <f>1</f>
        <v>1</v>
      </c>
      <c r="G234" s="14">
        <f t="shared" si="92"/>
        <v>4.0000000000000001E-3</v>
      </c>
      <c r="H234" s="15">
        <f t="shared" si="93"/>
        <v>5.5508835618909656E-6</v>
      </c>
      <c r="I234" s="1" t="s">
        <v>492</v>
      </c>
      <c r="J234" s="1" t="s">
        <v>285</v>
      </c>
      <c r="K234" s="1" t="s">
        <v>19</v>
      </c>
      <c r="L234" s="15">
        <f t="shared" si="94"/>
        <v>0</v>
      </c>
      <c r="M234" s="15">
        <v>0</v>
      </c>
      <c r="N234" s="15">
        <f t="shared" si="98"/>
        <v>5.5508835618909656E-6</v>
      </c>
      <c r="O234" s="1" t="s">
        <v>493</v>
      </c>
      <c r="P234" s="1" t="s">
        <v>494</v>
      </c>
      <c r="Q234" s="1" t="s">
        <v>495</v>
      </c>
      <c r="R234" s="1">
        <v>86314</v>
      </c>
    </row>
    <row r="235" spans="1:18" s="5" customFormat="1" x14ac:dyDescent="0.35">
      <c r="A235" s="1">
        <v>153</v>
      </c>
      <c r="B235" s="1" t="s">
        <v>23</v>
      </c>
      <c r="C235" s="1" t="s">
        <v>473</v>
      </c>
      <c r="D235" s="1" t="s">
        <v>16</v>
      </c>
      <c r="E235" s="13">
        <v>77.662000000000006</v>
      </c>
      <c r="F235" s="14">
        <f t="shared" ref="F235:F238" si="99">1/4</f>
        <v>0.25</v>
      </c>
      <c r="G235" s="14">
        <f t="shared" si="92"/>
        <v>19.415500000000002</v>
      </c>
      <c r="H235" s="15">
        <f t="shared" si="93"/>
        <v>2.6943294948973514E-2</v>
      </c>
      <c r="I235" s="1" t="s">
        <v>496</v>
      </c>
      <c r="J235" s="1" t="s">
        <v>285</v>
      </c>
      <c r="K235" s="1" t="s">
        <v>19</v>
      </c>
      <c r="L235" s="15">
        <f t="shared" si="94"/>
        <v>2.6943294948973514E-2</v>
      </c>
      <c r="M235" s="15">
        <f t="shared" ref="M235:M239" si="100">H235</f>
        <v>2.6943294948973514E-2</v>
      </c>
      <c r="N235" s="15">
        <v>0</v>
      </c>
      <c r="O235" s="1" t="s">
        <v>475</v>
      </c>
      <c r="P235" s="1" t="s">
        <v>35</v>
      </c>
      <c r="Q235" s="1" t="s">
        <v>22</v>
      </c>
      <c r="R235" s="1">
        <v>43950</v>
      </c>
    </row>
    <row r="236" spans="1:18" s="5" customFormat="1" x14ac:dyDescent="0.35">
      <c r="A236" s="1">
        <v>153</v>
      </c>
      <c r="B236" s="1" t="s">
        <v>23</v>
      </c>
      <c r="C236" s="1" t="s">
        <v>497</v>
      </c>
      <c r="D236" s="1" t="s">
        <v>16</v>
      </c>
      <c r="E236" s="13">
        <v>77.662000000000006</v>
      </c>
      <c r="F236" s="14">
        <f t="shared" si="99"/>
        <v>0.25</v>
      </c>
      <c r="G236" s="14">
        <f t="shared" si="92"/>
        <v>19.415500000000002</v>
      </c>
      <c r="H236" s="15">
        <f t="shared" si="93"/>
        <v>2.6943294948973514E-2</v>
      </c>
      <c r="I236" s="1" t="s">
        <v>496</v>
      </c>
      <c r="J236" s="1" t="s">
        <v>285</v>
      </c>
      <c r="K236" s="1" t="s">
        <v>19</v>
      </c>
      <c r="L236" s="15">
        <f t="shared" si="94"/>
        <v>2.6943294948973514E-2</v>
      </c>
      <c r="M236" s="15">
        <f t="shared" si="100"/>
        <v>2.6943294948973514E-2</v>
      </c>
      <c r="N236" s="15">
        <v>0</v>
      </c>
      <c r="O236" s="1" t="s">
        <v>498</v>
      </c>
      <c r="P236" s="1" t="s">
        <v>499</v>
      </c>
      <c r="Q236" s="1" t="s">
        <v>22</v>
      </c>
      <c r="R236" s="1">
        <v>43912</v>
      </c>
    </row>
    <row r="237" spans="1:18" s="5" customFormat="1" x14ac:dyDescent="0.35">
      <c r="A237" s="1">
        <v>153</v>
      </c>
      <c r="B237" s="1" t="s">
        <v>23</v>
      </c>
      <c r="C237" s="1" t="s">
        <v>500</v>
      </c>
      <c r="D237" s="1" t="s">
        <v>16</v>
      </c>
      <c r="E237" s="13">
        <v>77.662000000000006</v>
      </c>
      <c r="F237" s="14">
        <f t="shared" si="99"/>
        <v>0.25</v>
      </c>
      <c r="G237" s="14">
        <f t="shared" si="92"/>
        <v>19.415500000000002</v>
      </c>
      <c r="H237" s="15">
        <f t="shared" si="93"/>
        <v>2.6943294948973514E-2</v>
      </c>
      <c r="I237" s="1" t="s">
        <v>496</v>
      </c>
      <c r="J237" s="1" t="s">
        <v>285</v>
      </c>
      <c r="K237" s="1" t="s">
        <v>19</v>
      </c>
      <c r="L237" s="15">
        <f t="shared" si="94"/>
        <v>2.6943294948973514E-2</v>
      </c>
      <c r="M237" s="15">
        <f t="shared" si="100"/>
        <v>2.6943294948973514E-2</v>
      </c>
      <c r="N237" s="15">
        <v>0</v>
      </c>
      <c r="O237" s="1" t="s">
        <v>501</v>
      </c>
      <c r="P237" s="1" t="s">
        <v>35</v>
      </c>
      <c r="Q237" s="1" t="s">
        <v>22</v>
      </c>
      <c r="R237" s="1">
        <v>43950</v>
      </c>
    </row>
    <row r="238" spans="1:18" s="5" customFormat="1" x14ac:dyDescent="0.35">
      <c r="A238" s="1">
        <v>153</v>
      </c>
      <c r="B238" s="1" t="s">
        <v>23</v>
      </c>
      <c r="C238" s="1" t="s">
        <v>502</v>
      </c>
      <c r="D238" s="1" t="s">
        <v>16</v>
      </c>
      <c r="E238" s="13">
        <v>77.662000000000006</v>
      </c>
      <c r="F238" s="14">
        <f t="shared" si="99"/>
        <v>0.25</v>
      </c>
      <c r="G238" s="14">
        <f t="shared" si="92"/>
        <v>19.415500000000002</v>
      </c>
      <c r="H238" s="15">
        <f t="shared" si="93"/>
        <v>2.6943294948973514E-2</v>
      </c>
      <c r="I238" s="1" t="s">
        <v>496</v>
      </c>
      <c r="J238" s="1" t="s">
        <v>285</v>
      </c>
      <c r="K238" s="1" t="s">
        <v>19</v>
      </c>
      <c r="L238" s="15">
        <f t="shared" si="94"/>
        <v>2.6943294948973514E-2</v>
      </c>
      <c r="M238" s="15">
        <f t="shared" si="100"/>
        <v>2.6943294948973514E-2</v>
      </c>
      <c r="N238" s="15">
        <v>0</v>
      </c>
      <c r="O238" s="1" t="s">
        <v>503</v>
      </c>
      <c r="P238" s="1" t="s">
        <v>504</v>
      </c>
      <c r="Q238" s="1" t="s">
        <v>202</v>
      </c>
      <c r="R238" s="1">
        <v>37379</v>
      </c>
    </row>
    <row r="239" spans="1:18" s="5" customFormat="1" ht="33.5" customHeight="1" x14ac:dyDescent="0.35">
      <c r="A239" s="1">
        <v>154</v>
      </c>
      <c r="B239" s="1" t="s">
        <v>23</v>
      </c>
      <c r="C239" s="1" t="s">
        <v>505</v>
      </c>
      <c r="D239" s="1" t="s">
        <v>16</v>
      </c>
      <c r="E239" s="13">
        <v>1.2629999999999999</v>
      </c>
      <c r="F239" s="14">
        <f>1</f>
        <v>1</v>
      </c>
      <c r="G239" s="14">
        <f t="shared" si="92"/>
        <v>1.2629999999999999</v>
      </c>
      <c r="H239" s="15">
        <f t="shared" si="93"/>
        <v>1.7526914846670723E-3</v>
      </c>
      <c r="I239" s="1" t="s">
        <v>506</v>
      </c>
      <c r="J239" s="1" t="s">
        <v>285</v>
      </c>
      <c r="K239" s="1" t="s">
        <v>19</v>
      </c>
      <c r="L239" s="15">
        <f t="shared" si="94"/>
        <v>1.7526914846670723E-3</v>
      </c>
      <c r="M239" s="15">
        <f t="shared" si="100"/>
        <v>1.7526914846670723E-3</v>
      </c>
      <c r="N239" s="15">
        <v>0</v>
      </c>
      <c r="O239" s="1" t="s">
        <v>507</v>
      </c>
      <c r="P239" s="1" t="s">
        <v>35</v>
      </c>
      <c r="Q239" s="1" t="s">
        <v>22</v>
      </c>
      <c r="R239" s="1">
        <v>43950</v>
      </c>
    </row>
    <row r="240" spans="1:18" s="5" customFormat="1" ht="33.5" customHeight="1" x14ac:dyDescent="0.35">
      <c r="A240" s="1">
        <v>155</v>
      </c>
      <c r="B240" s="1" t="s">
        <v>27</v>
      </c>
      <c r="C240" s="1" t="s">
        <v>508</v>
      </c>
      <c r="D240" s="1" t="s">
        <v>29</v>
      </c>
      <c r="E240" s="13">
        <v>1.7450000000000001</v>
      </c>
      <c r="F240" s="14">
        <f>1</f>
        <v>1</v>
      </c>
      <c r="G240" s="14">
        <f t="shared" si="92"/>
        <v>1.7450000000000001</v>
      </c>
      <c r="H240" s="15">
        <f t="shared" si="93"/>
        <v>2.4215729538749338E-3</v>
      </c>
      <c r="I240" s="1" t="s">
        <v>509</v>
      </c>
      <c r="J240" s="1" t="s">
        <v>285</v>
      </c>
      <c r="K240" s="1" t="s">
        <v>19</v>
      </c>
      <c r="L240" s="15">
        <f t="shared" si="94"/>
        <v>0</v>
      </c>
      <c r="M240" s="15">
        <v>0</v>
      </c>
      <c r="N240" s="15">
        <v>0</v>
      </c>
      <c r="O240" s="1" t="s">
        <v>510</v>
      </c>
      <c r="P240" s="1" t="s">
        <v>35</v>
      </c>
      <c r="Q240" s="1" t="s">
        <v>22</v>
      </c>
      <c r="R240" s="1">
        <v>43950</v>
      </c>
    </row>
    <row r="241" spans="1:18" s="5" customFormat="1" x14ac:dyDescent="0.35">
      <c r="A241" s="1" t="s">
        <v>602</v>
      </c>
      <c r="B241" s="1" t="s">
        <v>511</v>
      </c>
      <c r="C241" s="1" t="s">
        <v>610</v>
      </c>
      <c r="D241" s="1" t="s">
        <v>16</v>
      </c>
      <c r="E241" s="13">
        <v>11.398</v>
      </c>
      <c r="F241" s="14">
        <f t="shared" ref="F241:F243" si="101">1/3</f>
        <v>0.33333333333333331</v>
      </c>
      <c r="G241" s="14">
        <f t="shared" si="92"/>
        <v>3.7993333333333332</v>
      </c>
      <c r="H241" s="15">
        <f t="shared" si="93"/>
        <v>5.2724142365361019E-3</v>
      </c>
      <c r="I241" s="1" t="s">
        <v>512</v>
      </c>
      <c r="J241" s="1" t="s">
        <v>285</v>
      </c>
      <c r="K241" s="1" t="s">
        <v>19</v>
      </c>
      <c r="L241" s="15">
        <v>0</v>
      </c>
      <c r="M241" s="15">
        <f t="shared" ref="M241:M248" si="102">H241</f>
        <v>5.2724142365361019E-3</v>
      </c>
      <c r="N241" s="15">
        <v>0</v>
      </c>
      <c r="O241" s="1" t="s">
        <v>513</v>
      </c>
      <c r="P241" s="1" t="s">
        <v>35</v>
      </c>
      <c r="Q241" s="1" t="s">
        <v>22</v>
      </c>
      <c r="R241" s="1">
        <v>43950</v>
      </c>
    </row>
    <row r="242" spans="1:18" s="5" customFormat="1" x14ac:dyDescent="0.35">
      <c r="A242" s="1" t="s">
        <v>602</v>
      </c>
      <c r="B242" s="1" t="s">
        <v>511</v>
      </c>
      <c r="C242" s="1" t="s">
        <v>609</v>
      </c>
      <c r="D242" s="1" t="s">
        <v>16</v>
      </c>
      <c r="E242" s="13">
        <v>11.398</v>
      </c>
      <c r="F242" s="14">
        <f t="shared" si="101"/>
        <v>0.33333333333333331</v>
      </c>
      <c r="G242" s="14">
        <f t="shared" si="92"/>
        <v>3.7993333333333332</v>
      </c>
      <c r="H242" s="15">
        <f t="shared" si="93"/>
        <v>5.2724142365361019E-3</v>
      </c>
      <c r="I242" s="1" t="s">
        <v>512</v>
      </c>
      <c r="J242" s="1" t="s">
        <v>285</v>
      </c>
      <c r="K242" s="1" t="s">
        <v>19</v>
      </c>
      <c r="L242" s="15">
        <v>0</v>
      </c>
      <c r="M242" s="15">
        <f t="shared" si="102"/>
        <v>5.2724142365361019E-3</v>
      </c>
      <c r="N242" s="15">
        <v>0</v>
      </c>
      <c r="O242" s="1" t="s">
        <v>514</v>
      </c>
      <c r="P242" s="1" t="s">
        <v>515</v>
      </c>
      <c r="Q242" s="1" t="s">
        <v>22</v>
      </c>
      <c r="R242" s="1">
        <v>43046</v>
      </c>
    </row>
    <row r="243" spans="1:18" s="5" customFormat="1" x14ac:dyDescent="0.35">
      <c r="A243" s="1" t="s">
        <v>602</v>
      </c>
      <c r="B243" s="1" t="s">
        <v>511</v>
      </c>
      <c r="C243" s="1" t="s">
        <v>608</v>
      </c>
      <c r="D243" s="1" t="s">
        <v>16</v>
      </c>
      <c r="E243" s="13">
        <v>11.398</v>
      </c>
      <c r="F243" s="14">
        <f t="shared" si="101"/>
        <v>0.33333333333333331</v>
      </c>
      <c r="G243" s="14">
        <f t="shared" si="92"/>
        <v>3.7993333333333332</v>
      </c>
      <c r="H243" s="15">
        <f t="shared" si="93"/>
        <v>5.2724142365361019E-3</v>
      </c>
      <c r="I243" s="1" t="s">
        <v>512</v>
      </c>
      <c r="J243" s="1" t="s">
        <v>285</v>
      </c>
      <c r="K243" s="1" t="s">
        <v>19</v>
      </c>
      <c r="L243" s="15">
        <v>0</v>
      </c>
      <c r="M243" s="15">
        <f t="shared" si="102"/>
        <v>5.2724142365361019E-3</v>
      </c>
      <c r="N243" s="15">
        <v>0</v>
      </c>
      <c r="O243" s="1" t="s">
        <v>516</v>
      </c>
      <c r="P243" s="1" t="s">
        <v>35</v>
      </c>
      <c r="Q243" s="1" t="s">
        <v>22</v>
      </c>
      <c r="R243" s="1">
        <v>43950</v>
      </c>
    </row>
    <row r="244" spans="1:18" s="5" customFormat="1" ht="33.5" customHeight="1" x14ac:dyDescent="0.35">
      <c r="A244" s="1">
        <v>157</v>
      </c>
      <c r="B244" s="1" t="s">
        <v>23</v>
      </c>
      <c r="C244" s="1" t="s">
        <v>517</v>
      </c>
      <c r="D244" s="1" t="s">
        <v>16</v>
      </c>
      <c r="E244" s="13">
        <v>2.9590000000000001</v>
      </c>
      <c r="F244" s="14">
        <f>1</f>
        <v>1</v>
      </c>
      <c r="G244" s="14">
        <f t="shared" si="92"/>
        <v>2.9590000000000001</v>
      </c>
      <c r="H244" s="15">
        <f t="shared" si="93"/>
        <v>4.1062661149088419E-3</v>
      </c>
      <c r="I244" s="1" t="s">
        <v>518</v>
      </c>
      <c r="J244" s="1" t="s">
        <v>285</v>
      </c>
      <c r="K244" s="1" t="s">
        <v>19</v>
      </c>
      <c r="L244" s="15">
        <f t="shared" ref="L244:L257" si="103">M244</f>
        <v>4.1062661149088419E-3</v>
      </c>
      <c r="M244" s="15">
        <f t="shared" si="102"/>
        <v>4.1062661149088419E-3</v>
      </c>
      <c r="N244" s="15">
        <v>0</v>
      </c>
      <c r="O244" s="1" t="s">
        <v>519</v>
      </c>
      <c r="P244" s="1" t="s">
        <v>35</v>
      </c>
      <c r="Q244" s="1" t="s">
        <v>22</v>
      </c>
      <c r="R244" s="1">
        <v>43950</v>
      </c>
    </row>
    <row r="245" spans="1:18" s="5" customFormat="1" x14ac:dyDescent="0.35">
      <c r="A245" s="1">
        <v>158</v>
      </c>
      <c r="B245" s="1" t="s">
        <v>23</v>
      </c>
      <c r="C245" s="1" t="s">
        <v>473</v>
      </c>
      <c r="D245" s="1" t="s">
        <v>16</v>
      </c>
      <c r="E245" s="13">
        <v>2.8000000000000001E-2</v>
      </c>
      <c r="F245" s="14">
        <f t="shared" ref="F245:F248" si="104">1/4</f>
        <v>0.25</v>
      </c>
      <c r="G245" s="14">
        <f t="shared" si="92"/>
        <v>7.0000000000000001E-3</v>
      </c>
      <c r="H245" s="15">
        <f t="shared" si="93"/>
        <v>9.7140462333091907E-6</v>
      </c>
      <c r="I245" s="1" t="s">
        <v>520</v>
      </c>
      <c r="J245" s="1" t="s">
        <v>285</v>
      </c>
      <c r="K245" s="1" t="s">
        <v>19</v>
      </c>
      <c r="L245" s="15">
        <f t="shared" si="103"/>
        <v>9.7140462333091907E-6</v>
      </c>
      <c r="M245" s="15">
        <f t="shared" si="102"/>
        <v>9.7140462333091907E-6</v>
      </c>
      <c r="N245" s="15">
        <v>0</v>
      </c>
      <c r="O245" s="1" t="s">
        <v>475</v>
      </c>
      <c r="P245" s="1" t="s">
        <v>35</v>
      </c>
      <c r="Q245" s="1" t="s">
        <v>22</v>
      </c>
      <c r="R245" s="1">
        <v>43950</v>
      </c>
    </row>
    <row r="246" spans="1:18" s="5" customFormat="1" x14ac:dyDescent="0.35">
      <c r="A246" s="1">
        <v>158</v>
      </c>
      <c r="B246" s="1" t="s">
        <v>23</v>
      </c>
      <c r="C246" s="1" t="s">
        <v>497</v>
      </c>
      <c r="D246" s="1" t="s">
        <v>16</v>
      </c>
      <c r="E246" s="13">
        <v>2.8000000000000001E-2</v>
      </c>
      <c r="F246" s="14">
        <f t="shared" si="104"/>
        <v>0.25</v>
      </c>
      <c r="G246" s="14">
        <f t="shared" si="92"/>
        <v>7.0000000000000001E-3</v>
      </c>
      <c r="H246" s="15">
        <f t="shared" si="93"/>
        <v>9.7140462333091907E-6</v>
      </c>
      <c r="I246" s="1" t="s">
        <v>520</v>
      </c>
      <c r="J246" s="1" t="s">
        <v>285</v>
      </c>
      <c r="K246" s="1" t="s">
        <v>19</v>
      </c>
      <c r="L246" s="15">
        <f t="shared" si="103"/>
        <v>9.7140462333091907E-6</v>
      </c>
      <c r="M246" s="15">
        <f t="shared" si="102"/>
        <v>9.7140462333091907E-6</v>
      </c>
      <c r="N246" s="15">
        <v>0</v>
      </c>
      <c r="O246" s="1" t="s">
        <v>498</v>
      </c>
      <c r="P246" s="1" t="s">
        <v>499</v>
      </c>
      <c r="Q246" s="1" t="s">
        <v>22</v>
      </c>
      <c r="R246" s="1">
        <v>43912</v>
      </c>
    </row>
    <row r="247" spans="1:18" s="5" customFormat="1" x14ac:dyDescent="0.35">
      <c r="A247" s="1">
        <v>158</v>
      </c>
      <c r="B247" s="1" t="s">
        <v>23</v>
      </c>
      <c r="C247" s="1" t="s">
        <v>500</v>
      </c>
      <c r="D247" s="1" t="s">
        <v>16</v>
      </c>
      <c r="E247" s="13">
        <v>2.8000000000000001E-2</v>
      </c>
      <c r="F247" s="14">
        <f t="shared" si="104"/>
        <v>0.25</v>
      </c>
      <c r="G247" s="14">
        <f t="shared" si="92"/>
        <v>7.0000000000000001E-3</v>
      </c>
      <c r="H247" s="15">
        <f t="shared" si="93"/>
        <v>9.7140462333091907E-6</v>
      </c>
      <c r="I247" s="1" t="s">
        <v>520</v>
      </c>
      <c r="J247" s="1" t="s">
        <v>285</v>
      </c>
      <c r="K247" s="1" t="s">
        <v>19</v>
      </c>
      <c r="L247" s="15">
        <f t="shared" si="103"/>
        <v>9.7140462333091907E-6</v>
      </c>
      <c r="M247" s="15">
        <f t="shared" si="102"/>
        <v>9.7140462333091907E-6</v>
      </c>
      <c r="N247" s="15">
        <v>0</v>
      </c>
      <c r="O247" s="1" t="s">
        <v>501</v>
      </c>
      <c r="P247" s="1" t="s">
        <v>35</v>
      </c>
      <c r="Q247" s="1" t="s">
        <v>22</v>
      </c>
      <c r="R247" s="1">
        <v>43950</v>
      </c>
    </row>
    <row r="248" spans="1:18" s="5" customFormat="1" x14ac:dyDescent="0.35">
      <c r="A248" s="1">
        <v>158</v>
      </c>
      <c r="B248" s="1" t="s">
        <v>23</v>
      </c>
      <c r="C248" s="1" t="s">
        <v>502</v>
      </c>
      <c r="D248" s="1" t="s">
        <v>16</v>
      </c>
      <c r="E248" s="13">
        <v>2.8000000000000001E-2</v>
      </c>
      <c r="F248" s="14">
        <f t="shared" si="104"/>
        <v>0.25</v>
      </c>
      <c r="G248" s="14">
        <f t="shared" si="92"/>
        <v>7.0000000000000001E-3</v>
      </c>
      <c r="H248" s="15">
        <f t="shared" si="93"/>
        <v>9.7140462333091907E-6</v>
      </c>
      <c r="I248" s="1" t="s">
        <v>520</v>
      </c>
      <c r="J248" s="1" t="s">
        <v>285</v>
      </c>
      <c r="K248" s="1" t="s">
        <v>19</v>
      </c>
      <c r="L248" s="15">
        <f t="shared" si="103"/>
        <v>9.7140462333091907E-6</v>
      </c>
      <c r="M248" s="15">
        <f t="shared" si="102"/>
        <v>9.7140462333091907E-6</v>
      </c>
      <c r="N248" s="15">
        <v>0</v>
      </c>
      <c r="O248" s="1" t="s">
        <v>503</v>
      </c>
      <c r="P248" s="1" t="s">
        <v>504</v>
      </c>
      <c r="Q248" s="1" t="s">
        <v>202</v>
      </c>
      <c r="R248" s="1">
        <v>37379</v>
      </c>
    </row>
    <row r="249" spans="1:18" s="5" customFormat="1" x14ac:dyDescent="0.35">
      <c r="A249" s="1" t="s">
        <v>603</v>
      </c>
      <c r="B249" s="1" t="s">
        <v>481</v>
      </c>
      <c r="C249" s="1" t="s">
        <v>610</v>
      </c>
      <c r="D249" s="1" t="s">
        <v>16</v>
      </c>
      <c r="E249" s="13">
        <v>5.6660000000000004</v>
      </c>
      <c r="F249" s="14">
        <f t="shared" ref="F249:F254" si="105">1/3</f>
        <v>0.33333333333333331</v>
      </c>
      <c r="G249" s="14">
        <f t="shared" si="92"/>
        <v>1.8886666666666667</v>
      </c>
      <c r="H249" s="15">
        <f t="shared" si="93"/>
        <v>2.6209421884728513E-3</v>
      </c>
      <c r="I249" s="1" t="s">
        <v>521</v>
      </c>
      <c r="J249" s="1" t="s">
        <v>285</v>
      </c>
      <c r="K249" s="1" t="s">
        <v>19</v>
      </c>
      <c r="L249" s="15">
        <f t="shared" si="103"/>
        <v>0</v>
      </c>
      <c r="M249" s="15">
        <v>0</v>
      </c>
      <c r="N249" s="15">
        <f t="shared" ref="N249:N254" si="106">H249</f>
        <v>2.6209421884728513E-3</v>
      </c>
      <c r="O249" s="1" t="s">
        <v>513</v>
      </c>
      <c r="P249" s="1" t="s">
        <v>35</v>
      </c>
      <c r="Q249" s="1" t="s">
        <v>22</v>
      </c>
      <c r="R249" s="1">
        <v>43950</v>
      </c>
    </row>
    <row r="250" spans="1:18" s="5" customFormat="1" x14ac:dyDescent="0.35">
      <c r="A250" s="1" t="s">
        <v>603</v>
      </c>
      <c r="B250" s="1" t="s">
        <v>481</v>
      </c>
      <c r="C250" s="1" t="s">
        <v>609</v>
      </c>
      <c r="D250" s="1" t="s">
        <v>16</v>
      </c>
      <c r="E250" s="13">
        <v>5.6660000000000004</v>
      </c>
      <c r="F250" s="14">
        <f t="shared" si="105"/>
        <v>0.33333333333333331</v>
      </c>
      <c r="G250" s="14">
        <f t="shared" si="92"/>
        <v>1.8886666666666667</v>
      </c>
      <c r="H250" s="15">
        <f t="shared" si="93"/>
        <v>2.6209421884728513E-3</v>
      </c>
      <c r="I250" s="1" t="s">
        <v>521</v>
      </c>
      <c r="J250" s="1" t="s">
        <v>285</v>
      </c>
      <c r="K250" s="1" t="s">
        <v>19</v>
      </c>
      <c r="L250" s="15">
        <f t="shared" si="103"/>
        <v>0</v>
      </c>
      <c r="M250" s="15">
        <v>0</v>
      </c>
      <c r="N250" s="15">
        <f t="shared" si="106"/>
        <v>2.6209421884728513E-3</v>
      </c>
      <c r="O250" s="1" t="s">
        <v>514</v>
      </c>
      <c r="P250" s="1" t="s">
        <v>515</v>
      </c>
      <c r="Q250" s="1" t="s">
        <v>22</v>
      </c>
      <c r="R250" s="1">
        <v>43046</v>
      </c>
    </row>
    <row r="251" spans="1:18" s="5" customFormat="1" x14ac:dyDescent="0.35">
      <c r="A251" s="1" t="s">
        <v>603</v>
      </c>
      <c r="B251" s="1" t="s">
        <v>481</v>
      </c>
      <c r="C251" s="1" t="s">
        <v>608</v>
      </c>
      <c r="D251" s="1" t="s">
        <v>16</v>
      </c>
      <c r="E251" s="13">
        <v>5.6660000000000004</v>
      </c>
      <c r="F251" s="14">
        <f t="shared" si="105"/>
        <v>0.33333333333333331</v>
      </c>
      <c r="G251" s="14">
        <f t="shared" si="92"/>
        <v>1.8886666666666667</v>
      </c>
      <c r="H251" s="15">
        <f t="shared" si="93"/>
        <v>2.6209421884728513E-3</v>
      </c>
      <c r="I251" s="1" t="s">
        <v>521</v>
      </c>
      <c r="J251" s="1" t="s">
        <v>285</v>
      </c>
      <c r="K251" s="1" t="s">
        <v>19</v>
      </c>
      <c r="L251" s="15">
        <f t="shared" si="103"/>
        <v>0</v>
      </c>
      <c r="M251" s="15">
        <v>0</v>
      </c>
      <c r="N251" s="15">
        <f t="shared" si="106"/>
        <v>2.6209421884728513E-3</v>
      </c>
      <c r="O251" s="1" t="s">
        <v>516</v>
      </c>
      <c r="P251" s="1" t="s">
        <v>35</v>
      </c>
      <c r="Q251" s="1" t="s">
        <v>22</v>
      </c>
      <c r="R251" s="1">
        <v>43950</v>
      </c>
    </row>
    <row r="252" spans="1:18" s="5" customFormat="1" x14ac:dyDescent="0.35">
      <c r="A252" s="1" t="s">
        <v>604</v>
      </c>
      <c r="B252" s="1" t="s">
        <v>481</v>
      </c>
      <c r="C252" s="1" t="s">
        <v>610</v>
      </c>
      <c r="D252" s="1" t="s">
        <v>16</v>
      </c>
      <c r="E252" s="13">
        <v>0.60599999999999998</v>
      </c>
      <c r="F252" s="14">
        <f t="shared" si="105"/>
        <v>0.33333333333333331</v>
      </c>
      <c r="G252" s="14">
        <f t="shared" si="92"/>
        <v>0.20199999999999999</v>
      </c>
      <c r="H252" s="15">
        <f t="shared" si="93"/>
        <v>2.8031961987549377E-4</v>
      </c>
      <c r="I252" s="1" t="s">
        <v>522</v>
      </c>
      <c r="J252" s="1" t="s">
        <v>285</v>
      </c>
      <c r="K252" s="1" t="s">
        <v>19</v>
      </c>
      <c r="L252" s="15">
        <f t="shared" si="103"/>
        <v>0</v>
      </c>
      <c r="M252" s="15">
        <v>0</v>
      </c>
      <c r="N252" s="15">
        <f t="shared" si="106"/>
        <v>2.8031961987549377E-4</v>
      </c>
      <c r="O252" s="1" t="s">
        <v>513</v>
      </c>
      <c r="P252" s="1" t="s">
        <v>35</v>
      </c>
      <c r="Q252" s="1" t="s">
        <v>22</v>
      </c>
      <c r="R252" s="1">
        <v>43950</v>
      </c>
    </row>
    <row r="253" spans="1:18" s="5" customFormat="1" x14ac:dyDescent="0.35">
      <c r="A253" s="1" t="s">
        <v>604</v>
      </c>
      <c r="B253" s="1" t="s">
        <v>481</v>
      </c>
      <c r="C253" s="1" t="s">
        <v>609</v>
      </c>
      <c r="D253" s="1" t="s">
        <v>16</v>
      </c>
      <c r="E253" s="13">
        <v>0.60599999999999998</v>
      </c>
      <c r="F253" s="14">
        <f t="shared" si="105"/>
        <v>0.33333333333333331</v>
      </c>
      <c r="G253" s="14">
        <f t="shared" si="92"/>
        <v>0.20199999999999999</v>
      </c>
      <c r="H253" s="15">
        <f t="shared" si="93"/>
        <v>2.8031961987549377E-4</v>
      </c>
      <c r="I253" s="1" t="s">
        <v>522</v>
      </c>
      <c r="J253" s="1" t="s">
        <v>285</v>
      </c>
      <c r="K253" s="1" t="s">
        <v>19</v>
      </c>
      <c r="L253" s="15">
        <f t="shared" si="103"/>
        <v>0</v>
      </c>
      <c r="M253" s="15">
        <v>0</v>
      </c>
      <c r="N253" s="15">
        <f t="shared" si="106"/>
        <v>2.8031961987549377E-4</v>
      </c>
      <c r="O253" s="1" t="s">
        <v>514</v>
      </c>
      <c r="P253" s="1" t="s">
        <v>515</v>
      </c>
      <c r="Q253" s="1" t="s">
        <v>22</v>
      </c>
      <c r="R253" s="1">
        <v>43046</v>
      </c>
    </row>
    <row r="254" spans="1:18" s="5" customFormat="1" x14ac:dyDescent="0.35">
      <c r="A254" s="1" t="s">
        <v>604</v>
      </c>
      <c r="B254" s="1" t="s">
        <v>481</v>
      </c>
      <c r="C254" s="1" t="s">
        <v>608</v>
      </c>
      <c r="D254" s="1" t="s">
        <v>16</v>
      </c>
      <c r="E254" s="13">
        <v>0.60599999999999998</v>
      </c>
      <c r="F254" s="14">
        <f t="shared" si="105"/>
        <v>0.33333333333333331</v>
      </c>
      <c r="G254" s="14">
        <f t="shared" si="92"/>
        <v>0.20199999999999999</v>
      </c>
      <c r="H254" s="15">
        <f t="shared" si="93"/>
        <v>2.8031961987549377E-4</v>
      </c>
      <c r="I254" s="1" t="s">
        <v>522</v>
      </c>
      <c r="J254" s="1" t="s">
        <v>285</v>
      </c>
      <c r="K254" s="1" t="s">
        <v>19</v>
      </c>
      <c r="L254" s="15">
        <f t="shared" si="103"/>
        <v>0</v>
      </c>
      <c r="M254" s="15">
        <v>0</v>
      </c>
      <c r="N254" s="15">
        <f t="shared" si="106"/>
        <v>2.8031961987549377E-4</v>
      </c>
      <c r="O254" s="1" t="s">
        <v>516</v>
      </c>
      <c r="P254" s="1" t="s">
        <v>35</v>
      </c>
      <c r="Q254" s="1" t="s">
        <v>22</v>
      </c>
      <c r="R254" s="1">
        <v>43950</v>
      </c>
    </row>
    <row r="255" spans="1:18" s="5" customFormat="1" ht="32.5" customHeight="1" x14ac:dyDescent="0.35">
      <c r="A255" s="1">
        <v>161</v>
      </c>
      <c r="B255" s="1" t="s">
        <v>23</v>
      </c>
      <c r="C255" s="1" t="s">
        <v>517</v>
      </c>
      <c r="D255" s="1" t="s">
        <v>16</v>
      </c>
      <c r="E255" s="13">
        <v>2.073</v>
      </c>
      <c r="F255" s="14">
        <f>1</f>
        <v>1</v>
      </c>
      <c r="G255" s="14">
        <f t="shared" si="92"/>
        <v>2.073</v>
      </c>
      <c r="H255" s="15">
        <f t="shared" si="93"/>
        <v>2.8767454059499928E-3</v>
      </c>
      <c r="I255" s="1" t="s">
        <v>523</v>
      </c>
      <c r="J255" s="1" t="s">
        <v>285</v>
      </c>
      <c r="K255" s="1" t="s">
        <v>19</v>
      </c>
      <c r="L255" s="15">
        <f t="shared" si="103"/>
        <v>2.8767454059499928E-3</v>
      </c>
      <c r="M255" s="15">
        <f t="shared" ref="M255:M256" si="107">H255</f>
        <v>2.8767454059499928E-3</v>
      </c>
      <c r="N255" s="15">
        <v>0</v>
      </c>
      <c r="O255" s="1" t="s">
        <v>519</v>
      </c>
      <c r="P255" s="1" t="s">
        <v>35</v>
      </c>
      <c r="Q255" s="1" t="s">
        <v>22</v>
      </c>
      <c r="R255" s="1">
        <v>43950</v>
      </c>
    </row>
    <row r="256" spans="1:18" s="5" customFormat="1" ht="32.5" customHeight="1" x14ac:dyDescent="0.35">
      <c r="A256" s="1">
        <v>162</v>
      </c>
      <c r="B256" s="1" t="s">
        <v>23</v>
      </c>
      <c r="C256" s="1" t="s">
        <v>517</v>
      </c>
      <c r="D256" s="1" t="s">
        <v>16</v>
      </c>
      <c r="E256" s="13">
        <v>7.5979999999999999</v>
      </c>
      <c r="F256" s="14">
        <f>1</f>
        <v>1</v>
      </c>
      <c r="G256" s="14">
        <f t="shared" si="92"/>
        <v>7.5979999999999999</v>
      </c>
      <c r="H256" s="15">
        <f t="shared" si="93"/>
        <v>1.054390332581189E-2</v>
      </c>
      <c r="I256" s="1" t="s">
        <v>524</v>
      </c>
      <c r="J256" s="1" t="s">
        <v>285</v>
      </c>
      <c r="K256" s="1" t="s">
        <v>19</v>
      </c>
      <c r="L256" s="15">
        <f t="shared" si="103"/>
        <v>1.054390332581189E-2</v>
      </c>
      <c r="M256" s="15">
        <f t="shared" si="107"/>
        <v>1.054390332581189E-2</v>
      </c>
      <c r="N256" s="15">
        <v>0</v>
      </c>
      <c r="O256" s="1" t="s">
        <v>519</v>
      </c>
      <c r="P256" s="1" t="s">
        <v>35</v>
      </c>
      <c r="Q256" s="1" t="s">
        <v>22</v>
      </c>
      <c r="R256" s="1">
        <v>43950</v>
      </c>
    </row>
    <row r="257" spans="1:18" s="5" customFormat="1" ht="32.5" customHeight="1" x14ac:dyDescent="0.35">
      <c r="A257" s="26">
        <v>163</v>
      </c>
      <c r="B257" s="26" t="s">
        <v>27</v>
      </c>
      <c r="C257" s="26" t="s">
        <v>525</v>
      </c>
      <c r="D257" s="26" t="s">
        <v>29</v>
      </c>
      <c r="E257" s="32">
        <v>1.3320000000000001</v>
      </c>
      <c r="F257" s="33">
        <f>1</f>
        <v>1</v>
      </c>
      <c r="G257" s="33">
        <f t="shared" si="92"/>
        <v>1.3320000000000001</v>
      </c>
      <c r="H257" s="34">
        <f t="shared" si="93"/>
        <v>1.8484442261096916E-3</v>
      </c>
      <c r="I257" s="26" t="s">
        <v>621</v>
      </c>
      <c r="J257" s="26" t="s">
        <v>285</v>
      </c>
      <c r="K257" s="26" t="s">
        <v>19</v>
      </c>
      <c r="L257" s="34">
        <f t="shared" si="103"/>
        <v>0</v>
      </c>
      <c r="M257" s="34">
        <v>0</v>
      </c>
      <c r="N257" s="34">
        <v>0</v>
      </c>
      <c r="O257" s="1" t="s">
        <v>321</v>
      </c>
      <c r="P257" s="1" t="s">
        <v>35</v>
      </c>
      <c r="Q257" s="1" t="s">
        <v>22</v>
      </c>
      <c r="R257" s="1">
        <v>43950</v>
      </c>
    </row>
    <row r="258" spans="1:18" s="5" customFormat="1" ht="32.5" customHeight="1" x14ac:dyDescent="0.35">
      <c r="A258" s="37"/>
      <c r="B258" s="37"/>
      <c r="C258" s="37"/>
      <c r="D258" s="37"/>
      <c r="E258" s="37"/>
      <c r="F258" s="38"/>
      <c r="G258" s="38"/>
      <c r="H258" s="37"/>
      <c r="I258" s="37"/>
      <c r="J258" s="37"/>
      <c r="K258" s="37"/>
      <c r="L258" s="37"/>
      <c r="M258" s="37"/>
      <c r="N258" s="37"/>
      <c r="O258" s="1" t="s">
        <v>322</v>
      </c>
      <c r="P258" s="1" t="s">
        <v>35</v>
      </c>
      <c r="Q258" s="1" t="s">
        <v>22</v>
      </c>
      <c r="R258" s="1">
        <v>43950</v>
      </c>
    </row>
    <row r="259" spans="1:18" s="5" customFormat="1" ht="32.5" customHeight="1" x14ac:dyDescent="0.35">
      <c r="A259" s="35"/>
      <c r="B259" s="35"/>
      <c r="C259" s="35"/>
      <c r="D259" s="35"/>
      <c r="E259" s="35"/>
      <c r="F259" s="36"/>
      <c r="G259" s="36"/>
      <c r="H259" s="35"/>
      <c r="I259" s="35"/>
      <c r="J259" s="35"/>
      <c r="K259" s="35"/>
      <c r="L259" s="35"/>
      <c r="M259" s="35"/>
      <c r="N259" s="35"/>
      <c r="O259" s="1" t="s">
        <v>526</v>
      </c>
      <c r="P259" s="1" t="s">
        <v>35</v>
      </c>
      <c r="Q259" s="1" t="s">
        <v>22</v>
      </c>
      <c r="R259" s="1">
        <v>43950</v>
      </c>
    </row>
    <row r="260" spans="1:18" s="5" customFormat="1" x14ac:dyDescent="0.35">
      <c r="A260" s="17">
        <v>164</v>
      </c>
      <c r="B260" s="17" t="s">
        <v>27</v>
      </c>
      <c r="C260" s="1" t="s">
        <v>617</v>
      </c>
      <c r="D260" s="17" t="s">
        <v>29</v>
      </c>
      <c r="E260" s="18">
        <v>9.9000000000000005E-2</v>
      </c>
      <c r="F260" s="19">
        <f>1</f>
        <v>1</v>
      </c>
      <c r="G260" s="19">
        <f>E260*F260</f>
        <v>9.9000000000000005E-2</v>
      </c>
      <c r="H260" s="20">
        <f>G260/$G$288</f>
        <v>1.373843681568014E-4</v>
      </c>
      <c r="I260" s="17" t="s">
        <v>527</v>
      </c>
      <c r="J260" s="17" t="s">
        <v>285</v>
      </c>
      <c r="K260" s="17" t="s">
        <v>19</v>
      </c>
      <c r="L260" s="20">
        <f>M260</f>
        <v>0</v>
      </c>
      <c r="M260" s="20">
        <v>0</v>
      </c>
      <c r="N260" s="20">
        <v>0</v>
      </c>
      <c r="O260" s="1" t="s">
        <v>528</v>
      </c>
      <c r="P260" s="1" t="s">
        <v>35</v>
      </c>
      <c r="Q260" s="1" t="s">
        <v>22</v>
      </c>
      <c r="R260" s="1">
        <v>43950</v>
      </c>
    </row>
    <row r="261" spans="1:18" s="5" customFormat="1" x14ac:dyDescent="0.35">
      <c r="A261" s="23"/>
      <c r="B261" s="23"/>
      <c r="C261" s="1" t="s">
        <v>529</v>
      </c>
      <c r="D261" s="23"/>
      <c r="E261" s="23"/>
      <c r="F261" s="24"/>
      <c r="G261" s="24"/>
      <c r="H261" s="23"/>
      <c r="I261" s="23"/>
      <c r="J261" s="23"/>
      <c r="K261" s="23"/>
      <c r="L261" s="23"/>
      <c r="M261" s="23"/>
      <c r="N261" s="23"/>
      <c r="O261" s="1" t="s">
        <v>530</v>
      </c>
      <c r="P261" s="1" t="s">
        <v>531</v>
      </c>
      <c r="Q261" s="1" t="s">
        <v>532</v>
      </c>
      <c r="R261" s="1">
        <v>71422</v>
      </c>
    </row>
    <row r="262" spans="1:18" s="5" customFormat="1" x14ac:dyDescent="0.35">
      <c r="A262" s="23"/>
      <c r="B262" s="23"/>
      <c r="C262" s="1" t="s">
        <v>533</v>
      </c>
      <c r="D262" s="23"/>
      <c r="E262" s="23"/>
      <c r="F262" s="24"/>
      <c r="G262" s="24"/>
      <c r="H262" s="23"/>
      <c r="I262" s="23"/>
      <c r="J262" s="23"/>
      <c r="K262" s="23"/>
      <c r="L262" s="23"/>
      <c r="M262" s="23"/>
      <c r="N262" s="23"/>
      <c r="O262" s="1" t="s">
        <v>534</v>
      </c>
      <c r="P262" s="1" t="s">
        <v>535</v>
      </c>
      <c r="Q262" s="1" t="s">
        <v>536</v>
      </c>
      <c r="R262" s="1">
        <v>11106</v>
      </c>
    </row>
    <row r="263" spans="1:18" s="5" customFormat="1" x14ac:dyDescent="0.35">
      <c r="A263" s="21"/>
      <c r="B263" s="21"/>
      <c r="C263" s="1" t="s">
        <v>537</v>
      </c>
      <c r="D263" s="21"/>
      <c r="E263" s="21"/>
      <c r="F263" s="22"/>
      <c r="G263" s="22"/>
      <c r="H263" s="21"/>
      <c r="I263" s="21"/>
      <c r="J263" s="21"/>
      <c r="K263" s="21"/>
      <c r="L263" s="21"/>
      <c r="M263" s="21"/>
      <c r="N263" s="21"/>
      <c r="O263" s="1" t="s">
        <v>538</v>
      </c>
      <c r="P263" s="1" t="s">
        <v>539</v>
      </c>
      <c r="Q263" s="1" t="s">
        <v>540</v>
      </c>
      <c r="R263" s="1">
        <v>72032</v>
      </c>
    </row>
    <row r="264" spans="1:18" s="5" customFormat="1" ht="32.5" customHeight="1" x14ac:dyDescent="0.35">
      <c r="A264" s="1">
        <v>165</v>
      </c>
      <c r="B264" s="1" t="s">
        <v>27</v>
      </c>
      <c r="C264" s="1" t="s">
        <v>541</v>
      </c>
      <c r="D264" s="1" t="s">
        <v>29</v>
      </c>
      <c r="E264" s="13">
        <v>0.65400000000000003</v>
      </c>
      <c r="F264" s="14">
        <f>1</f>
        <v>1</v>
      </c>
      <c r="G264" s="14">
        <f t="shared" ref="G264:G286" si="108">E264*F264</f>
        <v>0.65400000000000003</v>
      </c>
      <c r="H264" s="15">
        <f t="shared" ref="H264:H286" si="109">G264/$G$288</f>
        <v>9.0756946236917289E-4</v>
      </c>
      <c r="I264" s="1" t="s">
        <v>542</v>
      </c>
      <c r="J264" s="1" t="s">
        <v>285</v>
      </c>
      <c r="K264" s="1" t="s">
        <v>19</v>
      </c>
      <c r="L264" s="15">
        <f t="shared" ref="L264:L286" si="110">M264</f>
        <v>0</v>
      </c>
      <c r="M264" s="15">
        <v>0</v>
      </c>
      <c r="N264" s="15">
        <v>0</v>
      </c>
      <c r="O264" s="1" t="s">
        <v>543</v>
      </c>
      <c r="P264" s="1" t="s">
        <v>35</v>
      </c>
      <c r="Q264" s="1" t="s">
        <v>22</v>
      </c>
      <c r="R264" s="1">
        <v>43950</v>
      </c>
    </row>
    <row r="265" spans="1:18" s="5" customFormat="1" ht="32.5" customHeight="1" x14ac:dyDescent="0.35">
      <c r="A265" s="1">
        <v>166</v>
      </c>
      <c r="B265" s="1" t="s">
        <v>27</v>
      </c>
      <c r="C265" s="1" t="s">
        <v>541</v>
      </c>
      <c r="D265" s="1" t="s">
        <v>29</v>
      </c>
      <c r="E265" s="13">
        <v>0.55300000000000005</v>
      </c>
      <c r="F265" s="14">
        <f>1</f>
        <v>1</v>
      </c>
      <c r="G265" s="14">
        <f t="shared" si="108"/>
        <v>0.55300000000000005</v>
      </c>
      <c r="H265" s="15">
        <f t="shared" si="109"/>
        <v>7.6740965243142609E-4</v>
      </c>
      <c r="I265" s="1" t="s">
        <v>544</v>
      </c>
      <c r="J265" s="1" t="s">
        <v>285</v>
      </c>
      <c r="K265" s="1" t="s">
        <v>19</v>
      </c>
      <c r="L265" s="15">
        <f t="shared" si="110"/>
        <v>0</v>
      </c>
      <c r="M265" s="15">
        <v>0</v>
      </c>
      <c r="N265" s="15">
        <v>0</v>
      </c>
      <c r="O265" s="1" t="s">
        <v>543</v>
      </c>
      <c r="P265" s="1" t="s">
        <v>35</v>
      </c>
      <c r="Q265" s="1" t="s">
        <v>22</v>
      </c>
      <c r="R265" s="1">
        <v>43950</v>
      </c>
    </row>
    <row r="266" spans="1:18" s="5" customFormat="1" ht="50.5" customHeight="1" x14ac:dyDescent="0.35">
      <c r="A266" s="1">
        <v>167</v>
      </c>
      <c r="B266" s="1" t="s">
        <v>23</v>
      </c>
      <c r="C266" s="1" t="s">
        <v>545</v>
      </c>
      <c r="D266" s="1" t="s">
        <v>16</v>
      </c>
      <c r="E266" s="13">
        <v>0.60199999999999998</v>
      </c>
      <c r="F266" s="14">
        <f>1</f>
        <v>1</v>
      </c>
      <c r="G266" s="14">
        <f t="shared" si="108"/>
        <v>0.60199999999999998</v>
      </c>
      <c r="H266" s="15">
        <f t="shared" si="109"/>
        <v>8.354079760645903E-4</v>
      </c>
      <c r="I266" s="1" t="s">
        <v>546</v>
      </c>
      <c r="J266" s="1" t="s">
        <v>285</v>
      </c>
      <c r="K266" s="1" t="s">
        <v>19</v>
      </c>
      <c r="L266" s="15">
        <f t="shared" si="110"/>
        <v>8.354079760645903E-4</v>
      </c>
      <c r="M266" s="15">
        <f>H266</f>
        <v>8.354079760645903E-4</v>
      </c>
      <c r="N266" s="15">
        <v>0</v>
      </c>
      <c r="O266" s="1" t="s">
        <v>547</v>
      </c>
      <c r="P266" s="1" t="s">
        <v>35</v>
      </c>
      <c r="Q266" s="1" t="s">
        <v>22</v>
      </c>
      <c r="R266" s="1">
        <v>43950</v>
      </c>
    </row>
    <row r="267" spans="1:18" s="5" customFormat="1" ht="32.5" customHeight="1" x14ac:dyDescent="0.35">
      <c r="A267" s="1">
        <v>168</v>
      </c>
      <c r="B267" s="1" t="s">
        <v>27</v>
      </c>
      <c r="C267" s="1" t="s">
        <v>548</v>
      </c>
      <c r="D267" s="1" t="s">
        <v>29</v>
      </c>
      <c r="E267" s="13">
        <v>0.58499999999999996</v>
      </c>
      <c r="F267" s="14">
        <f>1</f>
        <v>1</v>
      </c>
      <c r="G267" s="14">
        <f t="shared" si="108"/>
        <v>0.58499999999999996</v>
      </c>
      <c r="H267" s="15">
        <f t="shared" si="109"/>
        <v>8.1181672092655373E-4</v>
      </c>
      <c r="I267" s="1" t="s">
        <v>549</v>
      </c>
      <c r="J267" s="1" t="s">
        <v>285</v>
      </c>
      <c r="K267" s="1" t="s">
        <v>19</v>
      </c>
      <c r="L267" s="15">
        <f t="shared" si="110"/>
        <v>0</v>
      </c>
      <c r="M267" s="15">
        <v>0</v>
      </c>
      <c r="N267" s="15">
        <v>0</v>
      </c>
      <c r="O267" s="1" t="s">
        <v>550</v>
      </c>
      <c r="P267" s="1" t="s">
        <v>35</v>
      </c>
      <c r="Q267" s="1" t="s">
        <v>22</v>
      </c>
      <c r="R267" s="1">
        <v>43950</v>
      </c>
    </row>
    <row r="268" spans="1:18" s="5" customFormat="1" ht="32.5" customHeight="1" x14ac:dyDescent="0.35">
      <c r="A268" s="1">
        <v>169</v>
      </c>
      <c r="B268" s="1" t="s">
        <v>27</v>
      </c>
      <c r="C268" s="1" t="s">
        <v>583</v>
      </c>
      <c r="D268" s="1" t="s">
        <v>29</v>
      </c>
      <c r="E268" s="13">
        <v>0.75600000000000001</v>
      </c>
      <c r="F268" s="14">
        <f>1</f>
        <v>1</v>
      </c>
      <c r="G268" s="14">
        <f t="shared" si="108"/>
        <v>0.75600000000000001</v>
      </c>
      <c r="H268" s="15">
        <f t="shared" si="109"/>
        <v>1.0491169931973925E-3</v>
      </c>
      <c r="I268" s="1" t="s">
        <v>551</v>
      </c>
      <c r="J268" s="1" t="s">
        <v>285</v>
      </c>
      <c r="K268" s="1" t="s">
        <v>19</v>
      </c>
      <c r="L268" s="15">
        <f t="shared" si="110"/>
        <v>0</v>
      </c>
      <c r="M268" s="15">
        <v>0</v>
      </c>
      <c r="N268" s="15">
        <v>0</v>
      </c>
      <c r="O268" s="1" t="s">
        <v>99</v>
      </c>
      <c r="P268" s="1" t="s">
        <v>99</v>
      </c>
      <c r="Q268" s="1" t="s">
        <v>99</v>
      </c>
      <c r="R268" s="1" t="s">
        <v>99</v>
      </c>
    </row>
    <row r="269" spans="1:18" s="5" customFormat="1" ht="32.5" customHeight="1" x14ac:dyDescent="0.35">
      <c r="A269" s="1">
        <v>170</v>
      </c>
      <c r="B269" s="1" t="s">
        <v>27</v>
      </c>
      <c r="C269" s="1" t="s">
        <v>552</v>
      </c>
      <c r="D269" s="1" t="s">
        <v>29</v>
      </c>
      <c r="E269" s="13">
        <v>0.80700000000000005</v>
      </c>
      <c r="F269" s="14">
        <f>1</f>
        <v>1</v>
      </c>
      <c r="G269" s="14">
        <f t="shared" si="108"/>
        <v>0.80700000000000005</v>
      </c>
      <c r="H269" s="15">
        <f t="shared" si="109"/>
        <v>1.1198907586115025E-3</v>
      </c>
      <c r="I269" s="1" t="s">
        <v>553</v>
      </c>
      <c r="J269" s="1" t="s">
        <v>285</v>
      </c>
      <c r="K269" s="1" t="s">
        <v>19</v>
      </c>
      <c r="L269" s="15">
        <f t="shared" si="110"/>
        <v>0</v>
      </c>
      <c r="M269" s="15">
        <v>0</v>
      </c>
      <c r="N269" s="15">
        <v>0</v>
      </c>
      <c r="O269" s="1" t="s">
        <v>554</v>
      </c>
      <c r="P269" s="1" t="s">
        <v>35</v>
      </c>
      <c r="Q269" s="1" t="s">
        <v>22</v>
      </c>
      <c r="R269" s="1">
        <v>43950</v>
      </c>
    </row>
    <row r="270" spans="1:18" s="5" customFormat="1" ht="32.5" customHeight="1" x14ac:dyDescent="0.35">
      <c r="A270" s="1">
        <v>171</v>
      </c>
      <c r="B270" s="1" t="s">
        <v>27</v>
      </c>
      <c r="C270" s="1" t="s">
        <v>555</v>
      </c>
      <c r="D270" s="1" t="s">
        <v>29</v>
      </c>
      <c r="E270" s="13">
        <v>0.54700000000000004</v>
      </c>
      <c r="F270" s="14">
        <f>1</f>
        <v>1</v>
      </c>
      <c r="G270" s="14">
        <f t="shared" si="108"/>
        <v>0.54700000000000004</v>
      </c>
      <c r="H270" s="15">
        <f t="shared" si="109"/>
        <v>7.5908332708858964E-4</v>
      </c>
      <c r="I270" s="1" t="s">
        <v>556</v>
      </c>
      <c r="J270" s="1" t="s">
        <v>285</v>
      </c>
      <c r="K270" s="1" t="s">
        <v>19</v>
      </c>
      <c r="L270" s="15">
        <f t="shared" si="110"/>
        <v>0</v>
      </c>
      <c r="M270" s="15">
        <v>0</v>
      </c>
      <c r="N270" s="15">
        <v>0</v>
      </c>
      <c r="O270" s="1" t="s">
        <v>557</v>
      </c>
      <c r="P270" s="1" t="s">
        <v>35</v>
      </c>
      <c r="Q270" s="1" t="s">
        <v>22</v>
      </c>
      <c r="R270" s="1">
        <v>43950</v>
      </c>
    </row>
    <row r="271" spans="1:18" s="5" customFormat="1" ht="32.5" customHeight="1" x14ac:dyDescent="0.35">
      <c r="A271" s="1">
        <v>172</v>
      </c>
      <c r="B271" s="1" t="s">
        <v>23</v>
      </c>
      <c r="C271" s="1" t="s">
        <v>517</v>
      </c>
      <c r="D271" s="1" t="s">
        <v>16</v>
      </c>
      <c r="E271" s="13">
        <v>1.224</v>
      </c>
      <c r="F271" s="14">
        <f>1</f>
        <v>1</v>
      </c>
      <c r="G271" s="14">
        <f t="shared" si="108"/>
        <v>1.224</v>
      </c>
      <c r="H271" s="15">
        <f t="shared" si="109"/>
        <v>1.6985703699386354E-3</v>
      </c>
      <c r="I271" s="1" t="s">
        <v>558</v>
      </c>
      <c r="J271" s="1" t="s">
        <v>285</v>
      </c>
      <c r="K271" s="1" t="s">
        <v>19</v>
      </c>
      <c r="L271" s="15">
        <f t="shared" si="110"/>
        <v>1.6985703699386354E-3</v>
      </c>
      <c r="M271" s="15">
        <f t="shared" ref="M271:M272" si="111">H271</f>
        <v>1.6985703699386354E-3</v>
      </c>
      <c r="N271" s="15">
        <v>0</v>
      </c>
      <c r="O271" s="1" t="s">
        <v>519</v>
      </c>
      <c r="P271" s="1" t="s">
        <v>35</v>
      </c>
      <c r="Q271" s="1" t="s">
        <v>22</v>
      </c>
      <c r="R271" s="1">
        <v>43950</v>
      </c>
    </row>
    <row r="272" spans="1:18" s="5" customFormat="1" ht="32.5" customHeight="1" x14ac:dyDescent="0.35">
      <c r="A272" s="1">
        <v>173</v>
      </c>
      <c r="B272" s="1" t="s">
        <v>23</v>
      </c>
      <c r="C272" s="1" t="s">
        <v>517</v>
      </c>
      <c r="D272" s="1" t="s">
        <v>16</v>
      </c>
      <c r="E272" s="13">
        <v>10.016999999999999</v>
      </c>
      <c r="F272" s="14">
        <f>1</f>
        <v>1</v>
      </c>
      <c r="G272" s="14">
        <f t="shared" si="108"/>
        <v>10.016999999999999</v>
      </c>
      <c r="H272" s="15">
        <f t="shared" si="109"/>
        <v>1.390080015986545E-2</v>
      </c>
      <c r="I272" s="1" t="s">
        <v>559</v>
      </c>
      <c r="J272" s="1" t="s">
        <v>285</v>
      </c>
      <c r="K272" s="1" t="s">
        <v>19</v>
      </c>
      <c r="L272" s="15">
        <f t="shared" si="110"/>
        <v>1.390080015986545E-2</v>
      </c>
      <c r="M272" s="15">
        <f t="shared" si="111"/>
        <v>1.390080015986545E-2</v>
      </c>
      <c r="N272" s="15">
        <v>0</v>
      </c>
      <c r="O272" s="1" t="s">
        <v>519</v>
      </c>
      <c r="P272" s="1" t="s">
        <v>35</v>
      </c>
      <c r="Q272" s="1" t="s">
        <v>22</v>
      </c>
      <c r="R272" s="1">
        <v>43950</v>
      </c>
    </row>
    <row r="273" spans="1:18" s="5" customFormat="1" x14ac:dyDescent="0.35">
      <c r="A273" s="1" t="s">
        <v>605</v>
      </c>
      <c r="B273" s="1" t="s">
        <v>481</v>
      </c>
      <c r="C273" s="1" t="s">
        <v>610</v>
      </c>
      <c r="D273" s="1" t="s">
        <v>16</v>
      </c>
      <c r="E273" s="13">
        <v>17.827000000000002</v>
      </c>
      <c r="F273" s="14">
        <f t="shared" ref="F273:F284" si="112">1/3</f>
        <v>0.33333333333333331</v>
      </c>
      <c r="G273" s="14">
        <f t="shared" si="108"/>
        <v>5.9423333333333339</v>
      </c>
      <c r="H273" s="15">
        <f t="shared" si="109"/>
        <v>8.2463001048191879E-3</v>
      </c>
      <c r="I273" s="1" t="s">
        <v>560</v>
      </c>
      <c r="J273" s="1" t="s">
        <v>285</v>
      </c>
      <c r="K273" s="1" t="s">
        <v>19</v>
      </c>
      <c r="L273" s="15">
        <f t="shared" si="110"/>
        <v>0</v>
      </c>
      <c r="M273" s="15">
        <v>0</v>
      </c>
      <c r="N273" s="15">
        <f t="shared" ref="N273:N284" si="113">H273</f>
        <v>8.2463001048191879E-3</v>
      </c>
      <c r="O273" s="1" t="s">
        <v>513</v>
      </c>
      <c r="P273" s="1" t="s">
        <v>35</v>
      </c>
      <c r="Q273" s="1" t="s">
        <v>22</v>
      </c>
      <c r="R273" s="1">
        <v>43950</v>
      </c>
    </row>
    <row r="274" spans="1:18" s="5" customFormat="1" x14ac:dyDescent="0.35">
      <c r="A274" s="1" t="s">
        <v>605</v>
      </c>
      <c r="B274" s="1" t="s">
        <v>481</v>
      </c>
      <c r="C274" s="1" t="s">
        <v>609</v>
      </c>
      <c r="D274" s="1" t="s">
        <v>16</v>
      </c>
      <c r="E274" s="13">
        <v>17.827000000000002</v>
      </c>
      <c r="F274" s="14">
        <f t="shared" si="112"/>
        <v>0.33333333333333331</v>
      </c>
      <c r="G274" s="14">
        <f t="shared" si="108"/>
        <v>5.9423333333333339</v>
      </c>
      <c r="H274" s="15">
        <f t="shared" si="109"/>
        <v>8.2463001048191879E-3</v>
      </c>
      <c r="I274" s="1" t="s">
        <v>560</v>
      </c>
      <c r="J274" s="1" t="s">
        <v>285</v>
      </c>
      <c r="K274" s="1" t="s">
        <v>19</v>
      </c>
      <c r="L274" s="15">
        <f t="shared" si="110"/>
        <v>0</v>
      </c>
      <c r="M274" s="15">
        <v>0</v>
      </c>
      <c r="N274" s="15">
        <f t="shared" si="113"/>
        <v>8.2463001048191879E-3</v>
      </c>
      <c r="O274" s="1" t="s">
        <v>514</v>
      </c>
      <c r="P274" s="1" t="s">
        <v>515</v>
      </c>
      <c r="Q274" s="1" t="s">
        <v>22</v>
      </c>
      <c r="R274" s="1">
        <v>43046</v>
      </c>
    </row>
    <row r="275" spans="1:18" s="5" customFormat="1" x14ac:dyDescent="0.35">
      <c r="A275" s="1" t="s">
        <v>605</v>
      </c>
      <c r="B275" s="1" t="s">
        <v>481</v>
      </c>
      <c r="C275" s="1" t="s">
        <v>608</v>
      </c>
      <c r="D275" s="1" t="s">
        <v>16</v>
      </c>
      <c r="E275" s="13">
        <v>17.827000000000002</v>
      </c>
      <c r="F275" s="14">
        <f t="shared" si="112"/>
        <v>0.33333333333333331</v>
      </c>
      <c r="G275" s="14">
        <f t="shared" si="108"/>
        <v>5.9423333333333339</v>
      </c>
      <c r="H275" s="15">
        <f t="shared" si="109"/>
        <v>8.2463001048191879E-3</v>
      </c>
      <c r="I275" s="1" t="s">
        <v>560</v>
      </c>
      <c r="J275" s="1" t="s">
        <v>285</v>
      </c>
      <c r="K275" s="1" t="s">
        <v>19</v>
      </c>
      <c r="L275" s="15">
        <f t="shared" si="110"/>
        <v>0</v>
      </c>
      <c r="M275" s="15">
        <v>0</v>
      </c>
      <c r="N275" s="15">
        <f t="shared" si="113"/>
        <v>8.2463001048191879E-3</v>
      </c>
      <c r="O275" s="1" t="s">
        <v>516</v>
      </c>
      <c r="P275" s="1" t="s">
        <v>35</v>
      </c>
      <c r="Q275" s="1" t="s">
        <v>22</v>
      </c>
      <c r="R275" s="1">
        <v>43950</v>
      </c>
    </row>
    <row r="276" spans="1:18" s="5" customFormat="1" x14ac:dyDescent="0.35">
      <c r="A276" s="1" t="s">
        <v>606</v>
      </c>
      <c r="B276" s="1" t="s">
        <v>481</v>
      </c>
      <c r="C276" s="1" t="s">
        <v>610</v>
      </c>
      <c r="D276" s="1" t="s">
        <v>16</v>
      </c>
      <c r="E276" s="13">
        <v>9.3190000000000008</v>
      </c>
      <c r="F276" s="14">
        <f t="shared" si="112"/>
        <v>0.33333333333333331</v>
      </c>
      <c r="G276" s="14">
        <f t="shared" si="108"/>
        <v>3.1063333333333336</v>
      </c>
      <c r="H276" s="15">
        <f t="shared" si="109"/>
        <v>4.3107236594384932E-3</v>
      </c>
      <c r="I276" s="1" t="s">
        <v>561</v>
      </c>
      <c r="J276" s="1" t="s">
        <v>285</v>
      </c>
      <c r="K276" s="1" t="s">
        <v>19</v>
      </c>
      <c r="L276" s="15">
        <f t="shared" si="110"/>
        <v>0</v>
      </c>
      <c r="M276" s="15">
        <v>0</v>
      </c>
      <c r="N276" s="15">
        <f t="shared" si="113"/>
        <v>4.3107236594384932E-3</v>
      </c>
      <c r="O276" s="1" t="s">
        <v>513</v>
      </c>
      <c r="P276" s="1" t="s">
        <v>35</v>
      </c>
      <c r="Q276" s="1" t="s">
        <v>22</v>
      </c>
      <c r="R276" s="1">
        <v>43950</v>
      </c>
    </row>
    <row r="277" spans="1:18" s="5" customFormat="1" x14ac:dyDescent="0.35">
      <c r="A277" s="1" t="s">
        <v>606</v>
      </c>
      <c r="B277" s="1" t="s">
        <v>481</v>
      </c>
      <c r="C277" s="1" t="s">
        <v>609</v>
      </c>
      <c r="D277" s="1" t="s">
        <v>16</v>
      </c>
      <c r="E277" s="13">
        <v>9.3190000000000008</v>
      </c>
      <c r="F277" s="14">
        <f t="shared" si="112"/>
        <v>0.33333333333333331</v>
      </c>
      <c r="G277" s="14">
        <f t="shared" si="108"/>
        <v>3.1063333333333336</v>
      </c>
      <c r="H277" s="15">
        <f t="shared" si="109"/>
        <v>4.3107236594384932E-3</v>
      </c>
      <c r="I277" s="1" t="s">
        <v>561</v>
      </c>
      <c r="J277" s="1" t="s">
        <v>285</v>
      </c>
      <c r="K277" s="1" t="s">
        <v>19</v>
      </c>
      <c r="L277" s="15">
        <f t="shared" si="110"/>
        <v>0</v>
      </c>
      <c r="M277" s="15">
        <v>0</v>
      </c>
      <c r="N277" s="15">
        <f t="shared" si="113"/>
        <v>4.3107236594384932E-3</v>
      </c>
      <c r="O277" s="1" t="s">
        <v>514</v>
      </c>
      <c r="P277" s="1" t="s">
        <v>515</v>
      </c>
      <c r="Q277" s="1" t="s">
        <v>22</v>
      </c>
      <c r="R277" s="1">
        <v>43046</v>
      </c>
    </row>
    <row r="278" spans="1:18" s="5" customFormat="1" x14ac:dyDescent="0.35">
      <c r="A278" s="1" t="s">
        <v>606</v>
      </c>
      <c r="B278" s="1" t="s">
        <v>481</v>
      </c>
      <c r="C278" s="1" t="s">
        <v>608</v>
      </c>
      <c r="D278" s="1" t="s">
        <v>16</v>
      </c>
      <c r="E278" s="13">
        <v>9.3190000000000008</v>
      </c>
      <c r="F278" s="14">
        <f t="shared" si="112"/>
        <v>0.33333333333333331</v>
      </c>
      <c r="G278" s="14">
        <f t="shared" si="108"/>
        <v>3.1063333333333336</v>
      </c>
      <c r="H278" s="15">
        <f t="shared" si="109"/>
        <v>4.3107236594384932E-3</v>
      </c>
      <c r="I278" s="1" t="s">
        <v>561</v>
      </c>
      <c r="J278" s="1" t="s">
        <v>285</v>
      </c>
      <c r="K278" s="1" t="s">
        <v>19</v>
      </c>
      <c r="L278" s="15">
        <f t="shared" si="110"/>
        <v>0</v>
      </c>
      <c r="M278" s="15">
        <v>0</v>
      </c>
      <c r="N278" s="15">
        <f t="shared" si="113"/>
        <v>4.3107236594384932E-3</v>
      </c>
      <c r="O278" s="1" t="s">
        <v>516</v>
      </c>
      <c r="P278" s="1" t="s">
        <v>35</v>
      </c>
      <c r="Q278" s="1" t="s">
        <v>22</v>
      </c>
      <c r="R278" s="1">
        <v>43950</v>
      </c>
    </row>
    <row r="279" spans="1:18" s="5" customFormat="1" x14ac:dyDescent="0.35">
      <c r="A279" s="1" t="s">
        <v>607</v>
      </c>
      <c r="B279" s="1" t="s">
        <v>481</v>
      </c>
      <c r="C279" s="1" t="s">
        <v>610</v>
      </c>
      <c r="D279" s="1" t="s">
        <v>16</v>
      </c>
      <c r="E279" s="13">
        <v>6.0519999999999996</v>
      </c>
      <c r="F279" s="14">
        <f t="shared" si="112"/>
        <v>0.33333333333333331</v>
      </c>
      <c r="G279" s="14">
        <f t="shared" si="108"/>
        <v>2.0173333333333332</v>
      </c>
      <c r="H279" s="15">
        <f t="shared" si="109"/>
        <v>2.7994956097136771E-3</v>
      </c>
      <c r="I279" s="1" t="s">
        <v>562</v>
      </c>
      <c r="J279" s="1" t="s">
        <v>285</v>
      </c>
      <c r="K279" s="1" t="s">
        <v>19</v>
      </c>
      <c r="L279" s="15">
        <f t="shared" si="110"/>
        <v>0</v>
      </c>
      <c r="M279" s="15">
        <v>0</v>
      </c>
      <c r="N279" s="15">
        <f t="shared" si="113"/>
        <v>2.7994956097136771E-3</v>
      </c>
      <c r="O279" s="1" t="s">
        <v>513</v>
      </c>
      <c r="P279" s="1" t="s">
        <v>35</v>
      </c>
      <c r="Q279" s="1" t="s">
        <v>22</v>
      </c>
      <c r="R279" s="1">
        <v>43950</v>
      </c>
    </row>
    <row r="280" spans="1:18" s="5" customFormat="1" x14ac:dyDescent="0.35">
      <c r="A280" s="1" t="s">
        <v>607</v>
      </c>
      <c r="B280" s="1" t="s">
        <v>481</v>
      </c>
      <c r="C280" s="1" t="s">
        <v>609</v>
      </c>
      <c r="D280" s="1" t="s">
        <v>16</v>
      </c>
      <c r="E280" s="13">
        <v>6.0519999999999996</v>
      </c>
      <c r="F280" s="14">
        <f t="shared" si="112"/>
        <v>0.33333333333333331</v>
      </c>
      <c r="G280" s="14">
        <f t="shared" si="108"/>
        <v>2.0173333333333332</v>
      </c>
      <c r="H280" s="15">
        <f t="shared" si="109"/>
        <v>2.7994956097136771E-3</v>
      </c>
      <c r="I280" s="1" t="s">
        <v>562</v>
      </c>
      <c r="J280" s="1" t="s">
        <v>285</v>
      </c>
      <c r="K280" s="1" t="s">
        <v>19</v>
      </c>
      <c r="L280" s="15">
        <f t="shared" si="110"/>
        <v>0</v>
      </c>
      <c r="M280" s="15">
        <v>0</v>
      </c>
      <c r="N280" s="15">
        <f t="shared" si="113"/>
        <v>2.7994956097136771E-3</v>
      </c>
      <c r="O280" s="1" t="s">
        <v>514</v>
      </c>
      <c r="P280" s="1" t="s">
        <v>515</v>
      </c>
      <c r="Q280" s="1" t="s">
        <v>22</v>
      </c>
      <c r="R280" s="1">
        <v>43046</v>
      </c>
    </row>
    <row r="281" spans="1:18" s="5" customFormat="1" x14ac:dyDescent="0.35">
      <c r="A281" s="1" t="s">
        <v>607</v>
      </c>
      <c r="B281" s="1" t="s">
        <v>481</v>
      </c>
      <c r="C281" s="1" t="s">
        <v>608</v>
      </c>
      <c r="D281" s="1" t="s">
        <v>16</v>
      </c>
      <c r="E281" s="13">
        <v>6.0519999999999996</v>
      </c>
      <c r="F281" s="14">
        <f t="shared" si="112"/>
        <v>0.33333333333333331</v>
      </c>
      <c r="G281" s="14">
        <f t="shared" si="108"/>
        <v>2.0173333333333332</v>
      </c>
      <c r="H281" s="15">
        <f t="shared" si="109"/>
        <v>2.7994956097136771E-3</v>
      </c>
      <c r="I281" s="1" t="s">
        <v>562</v>
      </c>
      <c r="J281" s="1" t="s">
        <v>285</v>
      </c>
      <c r="K281" s="1" t="s">
        <v>19</v>
      </c>
      <c r="L281" s="15">
        <f t="shared" si="110"/>
        <v>0</v>
      </c>
      <c r="M281" s="15">
        <v>0</v>
      </c>
      <c r="N281" s="15">
        <f t="shared" si="113"/>
        <v>2.7994956097136771E-3</v>
      </c>
      <c r="O281" s="1" t="s">
        <v>516</v>
      </c>
      <c r="P281" s="1" t="s">
        <v>35</v>
      </c>
      <c r="Q281" s="1" t="s">
        <v>22</v>
      </c>
      <c r="R281" s="1">
        <v>43950</v>
      </c>
    </row>
    <row r="282" spans="1:18" s="5" customFormat="1" x14ac:dyDescent="0.35">
      <c r="A282" s="1">
        <v>177</v>
      </c>
      <c r="B282" s="1" t="s">
        <v>481</v>
      </c>
      <c r="C282" s="1" t="s">
        <v>563</v>
      </c>
      <c r="D282" s="1" t="s">
        <v>16</v>
      </c>
      <c r="E282" s="13">
        <v>1.2949999999999999</v>
      </c>
      <c r="F282" s="14">
        <f t="shared" si="112"/>
        <v>0.33333333333333331</v>
      </c>
      <c r="G282" s="14">
        <f t="shared" si="108"/>
        <v>0.43166666666666664</v>
      </c>
      <c r="H282" s="15">
        <f t="shared" si="109"/>
        <v>5.9903285105406673E-4</v>
      </c>
      <c r="I282" s="1" t="s">
        <v>564</v>
      </c>
      <c r="J282" s="1" t="s">
        <v>285</v>
      </c>
      <c r="K282" s="1" t="s">
        <v>19</v>
      </c>
      <c r="L282" s="15">
        <f t="shared" si="110"/>
        <v>0</v>
      </c>
      <c r="M282" s="15">
        <v>0</v>
      </c>
      <c r="N282" s="15">
        <f t="shared" si="113"/>
        <v>5.9903285105406673E-4</v>
      </c>
      <c r="O282" s="1" t="s">
        <v>565</v>
      </c>
      <c r="P282" s="1" t="s">
        <v>35</v>
      </c>
      <c r="Q282" s="1" t="s">
        <v>22</v>
      </c>
      <c r="R282" s="1">
        <v>43950</v>
      </c>
    </row>
    <row r="283" spans="1:18" s="5" customFormat="1" x14ac:dyDescent="0.35">
      <c r="A283" s="1">
        <v>177</v>
      </c>
      <c r="B283" s="1" t="s">
        <v>481</v>
      </c>
      <c r="C283" s="1" t="s">
        <v>566</v>
      </c>
      <c r="D283" s="1" t="s">
        <v>16</v>
      </c>
      <c r="E283" s="13">
        <v>1.2949999999999999</v>
      </c>
      <c r="F283" s="14">
        <f t="shared" si="112"/>
        <v>0.33333333333333331</v>
      </c>
      <c r="G283" s="14">
        <f t="shared" si="108"/>
        <v>0.43166666666666664</v>
      </c>
      <c r="H283" s="15">
        <f t="shared" si="109"/>
        <v>5.9903285105406673E-4</v>
      </c>
      <c r="I283" s="1" t="s">
        <v>564</v>
      </c>
      <c r="J283" s="1" t="s">
        <v>285</v>
      </c>
      <c r="K283" s="1" t="s">
        <v>19</v>
      </c>
      <c r="L283" s="15">
        <f t="shared" si="110"/>
        <v>0</v>
      </c>
      <c r="M283" s="15">
        <v>0</v>
      </c>
      <c r="N283" s="15">
        <f t="shared" si="113"/>
        <v>5.9903285105406673E-4</v>
      </c>
      <c r="O283" s="1" t="s">
        <v>567</v>
      </c>
      <c r="P283" s="1" t="s">
        <v>35</v>
      </c>
      <c r="Q283" s="1" t="s">
        <v>22</v>
      </c>
      <c r="R283" s="1">
        <v>43950</v>
      </c>
    </row>
    <row r="284" spans="1:18" s="5" customFormat="1" x14ac:dyDescent="0.35">
      <c r="A284" s="1">
        <v>177</v>
      </c>
      <c r="B284" s="1" t="s">
        <v>481</v>
      </c>
      <c r="C284" s="1" t="s">
        <v>568</v>
      </c>
      <c r="D284" s="1" t="s">
        <v>16</v>
      </c>
      <c r="E284" s="13">
        <v>1.2949999999999999</v>
      </c>
      <c r="F284" s="14">
        <f t="shared" si="112"/>
        <v>0.33333333333333331</v>
      </c>
      <c r="G284" s="14">
        <f t="shared" si="108"/>
        <v>0.43166666666666664</v>
      </c>
      <c r="H284" s="15">
        <f t="shared" si="109"/>
        <v>5.9903285105406673E-4</v>
      </c>
      <c r="I284" s="1" t="s">
        <v>564</v>
      </c>
      <c r="J284" s="1" t="s">
        <v>285</v>
      </c>
      <c r="K284" s="1" t="s">
        <v>19</v>
      </c>
      <c r="L284" s="15">
        <f t="shared" si="110"/>
        <v>0</v>
      </c>
      <c r="M284" s="15">
        <v>0</v>
      </c>
      <c r="N284" s="15">
        <f t="shared" si="113"/>
        <v>5.9903285105406673E-4</v>
      </c>
      <c r="O284" s="1" t="s">
        <v>569</v>
      </c>
      <c r="P284" s="1" t="s">
        <v>35</v>
      </c>
      <c r="Q284" s="1" t="s">
        <v>22</v>
      </c>
      <c r="R284" s="1">
        <v>43950</v>
      </c>
    </row>
    <row r="285" spans="1:18" s="5" customFormat="1" ht="32.5" customHeight="1" x14ac:dyDescent="0.35">
      <c r="A285" s="1">
        <v>178</v>
      </c>
      <c r="B285" s="1" t="s">
        <v>27</v>
      </c>
      <c r="C285" s="1" t="s">
        <v>570</v>
      </c>
      <c r="D285" s="39" t="s">
        <v>29</v>
      </c>
      <c r="E285" s="40">
        <v>3.7639999999999998</v>
      </c>
      <c r="F285" s="41">
        <f>1</f>
        <v>1</v>
      </c>
      <c r="G285" s="41">
        <f t="shared" si="108"/>
        <v>3.7639999999999998</v>
      </c>
      <c r="H285" s="42">
        <f t="shared" si="109"/>
        <v>5.2233814317393986E-3</v>
      </c>
      <c r="I285" s="1" t="s">
        <v>571</v>
      </c>
      <c r="J285" s="1" t="s">
        <v>285</v>
      </c>
      <c r="K285" s="1" t="s">
        <v>19</v>
      </c>
      <c r="L285" s="15">
        <f t="shared" si="110"/>
        <v>0</v>
      </c>
      <c r="M285" s="15">
        <v>0</v>
      </c>
      <c r="N285" s="15">
        <v>0</v>
      </c>
      <c r="O285" s="1" t="s">
        <v>572</v>
      </c>
      <c r="P285" s="1" t="s">
        <v>35</v>
      </c>
      <c r="Q285" s="1" t="s">
        <v>22</v>
      </c>
      <c r="R285" s="1">
        <v>43950</v>
      </c>
    </row>
    <row r="286" spans="1:18" s="5" customFormat="1" ht="32.5" customHeight="1" x14ac:dyDescent="0.35">
      <c r="A286" s="17">
        <v>179</v>
      </c>
      <c r="B286" s="17" t="s">
        <v>23</v>
      </c>
      <c r="C286" s="43" t="s">
        <v>573</v>
      </c>
      <c r="D286" s="44" t="s">
        <v>16</v>
      </c>
      <c r="E286" s="45">
        <v>6.9000000000000006E-2</v>
      </c>
      <c r="F286" s="46">
        <f>1</f>
        <v>1</v>
      </c>
      <c r="G286" s="46">
        <f t="shared" si="108"/>
        <v>6.9000000000000006E-2</v>
      </c>
      <c r="H286" s="47">
        <f t="shared" si="109"/>
        <v>9.5752741442619162E-5</v>
      </c>
      <c r="I286" s="48" t="s">
        <v>574</v>
      </c>
      <c r="J286" s="17" t="s">
        <v>285</v>
      </c>
      <c r="K286" s="17" t="s">
        <v>19</v>
      </c>
      <c r="L286" s="20">
        <f t="shared" si="110"/>
        <v>9.5752741442619162E-5</v>
      </c>
      <c r="M286" s="20">
        <f>H286</f>
        <v>9.5752741442619162E-5</v>
      </c>
      <c r="N286" s="20">
        <v>0</v>
      </c>
      <c r="O286" s="1" t="s">
        <v>575</v>
      </c>
      <c r="P286" s="1" t="s">
        <v>19</v>
      </c>
      <c r="Q286" s="1" t="s">
        <v>22</v>
      </c>
      <c r="R286" s="1">
        <v>43718</v>
      </c>
    </row>
    <row r="287" spans="1:18" s="5" customFormat="1" ht="32.5" customHeight="1" x14ac:dyDescent="0.35">
      <c r="A287" s="23"/>
      <c r="B287" s="23"/>
      <c r="C287" s="49"/>
      <c r="D287" s="50"/>
      <c r="E287" s="50"/>
      <c r="F287" s="51"/>
      <c r="G287" s="51"/>
      <c r="H287" s="52"/>
      <c r="I287" s="53"/>
      <c r="J287" s="21"/>
      <c r="K287" s="23"/>
      <c r="L287" s="21"/>
      <c r="M287" s="21"/>
      <c r="N287" s="21"/>
      <c r="O287" s="1" t="s">
        <v>576</v>
      </c>
      <c r="P287" s="1" t="s">
        <v>19</v>
      </c>
      <c r="Q287" s="1" t="s">
        <v>22</v>
      </c>
      <c r="R287" s="1">
        <v>43718</v>
      </c>
    </row>
    <row r="288" spans="1:18" s="5" customFormat="1" ht="18.5" customHeight="1" x14ac:dyDescent="0.35">
      <c r="A288" s="54" t="s">
        <v>577</v>
      </c>
      <c r="B288" s="54"/>
      <c r="C288" s="54"/>
      <c r="D288" s="55" t="s">
        <v>578</v>
      </c>
      <c r="E288" s="55"/>
      <c r="F288" s="55"/>
      <c r="G288" s="56">
        <f t="shared" ref="G288:H288" si="114">SUM(G4:G286)</f>
        <v>720.60599999999977</v>
      </c>
      <c r="H288" s="57">
        <f t="shared" si="114"/>
        <v>1.0000000000000011</v>
      </c>
      <c r="K288" s="58" t="s">
        <v>579</v>
      </c>
      <c r="L288" s="59">
        <f t="shared" ref="L288:N288" si="115">SUM(L4:L286)</f>
        <v>0.86972765735896063</v>
      </c>
      <c r="M288" s="12">
        <f t="shared" si="115"/>
        <v>0.91596473321693883</v>
      </c>
      <c r="N288" s="12">
        <f t="shared" si="115"/>
        <v>5.9329231230381106E-2</v>
      </c>
      <c r="R288" s="60"/>
    </row>
    <row r="289" spans="1:18" s="5" customFormat="1" ht="18.5" customHeight="1" x14ac:dyDescent="0.35">
      <c r="A289" s="54" t="s">
        <v>584</v>
      </c>
      <c r="B289" s="54"/>
      <c r="C289" s="54"/>
      <c r="D289" s="55" t="s">
        <v>580</v>
      </c>
      <c r="E289" s="55"/>
      <c r="F289" s="55"/>
      <c r="G289" s="61">
        <f>G288*L288</f>
        <v>626.730968258811</v>
      </c>
      <c r="H289" s="62"/>
      <c r="L289" s="62"/>
      <c r="M289" s="62"/>
      <c r="N289" s="62"/>
      <c r="R289" s="63"/>
    </row>
    <row r="290" spans="1:18" s="5" customFormat="1" ht="15.75" customHeight="1" x14ac:dyDescent="0.35">
      <c r="A290" s="64"/>
      <c r="H290" s="62"/>
      <c r="L290" s="62"/>
      <c r="M290" s="65"/>
      <c r="N290" s="65"/>
      <c r="R290" s="63"/>
    </row>
    <row r="291" spans="1:18" s="5" customFormat="1" x14ac:dyDescent="0.35">
      <c r="A291" s="66"/>
      <c r="E291" s="67"/>
      <c r="F291" s="65"/>
      <c r="H291" s="62"/>
      <c r="L291" s="62"/>
      <c r="M291" s="62"/>
      <c r="N291" s="62"/>
      <c r="R291" s="68"/>
    </row>
    <row r="292" spans="1:18" s="5" customFormat="1" ht="19.5" customHeight="1" x14ac:dyDescent="0.35">
      <c r="A292" s="69" t="s">
        <v>581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</row>
    <row r="293" spans="1:18" s="5" customFormat="1" x14ac:dyDescent="0.35">
      <c r="E293" s="67"/>
      <c r="F293" s="65"/>
      <c r="H293" s="62"/>
      <c r="L293" s="62"/>
      <c r="M293" s="62"/>
      <c r="N293" s="62"/>
    </row>
    <row r="294" spans="1:18" s="5" customFormat="1" x14ac:dyDescent="0.35">
      <c r="A294" s="71"/>
      <c r="E294" s="67"/>
      <c r="F294" s="65"/>
      <c r="H294" s="62"/>
      <c r="L294" s="62"/>
      <c r="M294" s="62"/>
      <c r="N294" s="62"/>
    </row>
    <row r="295" spans="1:18" s="5" customFormat="1" x14ac:dyDescent="0.35">
      <c r="E295" s="67"/>
      <c r="F295" s="65"/>
      <c r="H295" s="62"/>
      <c r="L295" s="62"/>
      <c r="M295" s="62"/>
      <c r="N295" s="62"/>
    </row>
    <row r="296" spans="1:18" s="5" customFormat="1" x14ac:dyDescent="0.35">
      <c r="E296" s="67"/>
      <c r="F296" s="65"/>
      <c r="H296" s="62"/>
      <c r="M296" s="62"/>
      <c r="N296" s="62"/>
    </row>
    <row r="297" spans="1:18" s="5" customFormat="1" x14ac:dyDescent="0.35">
      <c r="E297" s="67"/>
      <c r="F297" s="65"/>
      <c r="H297" s="62"/>
      <c r="J297" s="65"/>
      <c r="K297" s="65"/>
      <c r="L297" s="65"/>
      <c r="M297" s="65"/>
      <c r="N297" s="62"/>
    </row>
    <row r="298" spans="1:18" s="5" customFormat="1" x14ac:dyDescent="0.35">
      <c r="E298" s="67"/>
      <c r="F298" s="65"/>
      <c r="H298" s="62"/>
      <c r="J298" s="65"/>
      <c r="K298" s="65"/>
      <c r="L298" s="65"/>
      <c r="M298" s="65"/>
      <c r="N298" s="62"/>
    </row>
    <row r="299" spans="1:18" s="5" customFormat="1" x14ac:dyDescent="0.35">
      <c r="E299" s="67"/>
      <c r="F299" s="65"/>
      <c r="H299" s="62"/>
      <c r="J299" s="65"/>
      <c r="K299" s="65"/>
      <c r="L299" s="65"/>
      <c r="M299" s="65"/>
      <c r="N299" s="62"/>
    </row>
    <row r="300" spans="1:18" s="5" customFormat="1" x14ac:dyDescent="0.35">
      <c r="E300" s="67"/>
      <c r="F300" s="65"/>
      <c r="H300" s="62"/>
      <c r="J300" s="65"/>
      <c r="K300" s="65"/>
      <c r="L300" s="65"/>
      <c r="M300" s="65"/>
      <c r="N300" s="62"/>
    </row>
    <row r="301" spans="1:18" s="5" customFormat="1" x14ac:dyDescent="0.35">
      <c r="E301" s="67"/>
      <c r="F301" s="65"/>
      <c r="H301" s="62"/>
      <c r="L301" s="62"/>
      <c r="M301" s="62"/>
      <c r="N301" s="62"/>
    </row>
    <row r="302" spans="1:18" s="5" customFormat="1" x14ac:dyDescent="0.35">
      <c r="E302" s="67"/>
      <c r="F302" s="65"/>
      <c r="H302" s="62"/>
      <c r="L302" s="62"/>
      <c r="M302" s="62"/>
      <c r="N302" s="62"/>
    </row>
    <row r="303" spans="1:18" s="5" customFormat="1" x14ac:dyDescent="0.35">
      <c r="E303" s="67"/>
      <c r="F303" s="65"/>
      <c r="H303" s="62"/>
      <c r="L303" s="62"/>
      <c r="M303" s="62"/>
      <c r="N303" s="62"/>
    </row>
    <row r="304" spans="1:18" s="5" customFormat="1" x14ac:dyDescent="0.35">
      <c r="A304" s="71"/>
      <c r="E304" s="67"/>
      <c r="F304" s="65"/>
      <c r="H304" s="62"/>
      <c r="L304" s="62"/>
      <c r="M304" s="62"/>
      <c r="N304" s="62"/>
    </row>
    <row r="305" spans="5:14" s="5" customFormat="1" x14ac:dyDescent="0.35">
      <c r="E305" s="67"/>
      <c r="F305" s="65"/>
      <c r="H305" s="62"/>
      <c r="L305" s="62"/>
      <c r="M305" s="62"/>
      <c r="N305" s="62"/>
    </row>
    <row r="306" spans="5:14" s="5" customFormat="1" x14ac:dyDescent="0.35">
      <c r="E306" s="67"/>
      <c r="F306" s="65"/>
      <c r="H306" s="62"/>
      <c r="L306" s="62"/>
      <c r="M306" s="62"/>
      <c r="N306" s="62"/>
    </row>
    <row r="307" spans="5:14" s="5" customFormat="1" x14ac:dyDescent="0.35">
      <c r="E307" s="67"/>
      <c r="F307" s="65"/>
      <c r="H307" s="62"/>
      <c r="L307" s="62"/>
      <c r="M307" s="62"/>
      <c r="N307" s="62"/>
    </row>
    <row r="308" spans="5:14" s="5" customFormat="1" x14ac:dyDescent="0.35">
      <c r="E308" s="67"/>
      <c r="F308" s="65"/>
      <c r="H308" s="62"/>
      <c r="L308" s="62"/>
      <c r="M308" s="62"/>
      <c r="N308" s="62"/>
    </row>
    <row r="309" spans="5:14" s="5" customFormat="1" x14ac:dyDescent="0.35">
      <c r="E309" s="67"/>
      <c r="F309" s="65"/>
      <c r="H309" s="62"/>
      <c r="L309" s="62"/>
      <c r="M309" s="62"/>
      <c r="N309" s="62"/>
    </row>
    <row r="310" spans="5:14" s="5" customFormat="1" x14ac:dyDescent="0.35">
      <c r="E310" s="67"/>
      <c r="F310" s="65"/>
      <c r="H310" s="62"/>
      <c r="L310" s="62"/>
      <c r="M310" s="62"/>
      <c r="N310" s="62"/>
    </row>
    <row r="311" spans="5:14" s="5" customFormat="1" x14ac:dyDescent="0.35">
      <c r="E311" s="67"/>
      <c r="F311" s="65"/>
      <c r="H311" s="62"/>
      <c r="L311" s="62"/>
      <c r="M311" s="62"/>
      <c r="N311" s="62"/>
    </row>
    <row r="312" spans="5:14" s="5" customFormat="1" x14ac:dyDescent="0.35">
      <c r="E312" s="67"/>
      <c r="F312" s="65"/>
      <c r="H312" s="62"/>
      <c r="L312" s="62"/>
      <c r="M312" s="62"/>
      <c r="N312" s="62"/>
    </row>
    <row r="313" spans="5:14" s="5" customFormat="1" x14ac:dyDescent="0.35">
      <c r="E313" s="67"/>
      <c r="F313" s="65"/>
      <c r="H313" s="62"/>
      <c r="L313" s="62"/>
      <c r="M313" s="62"/>
      <c r="N313" s="62"/>
    </row>
    <row r="314" spans="5:14" s="5" customFormat="1" x14ac:dyDescent="0.35">
      <c r="E314" s="67"/>
      <c r="F314" s="65"/>
      <c r="H314" s="62"/>
      <c r="L314" s="62"/>
      <c r="M314" s="62"/>
      <c r="N314" s="62"/>
    </row>
    <row r="315" spans="5:14" s="5" customFormat="1" x14ac:dyDescent="0.35">
      <c r="E315" s="67"/>
      <c r="F315" s="65"/>
      <c r="H315" s="62"/>
      <c r="L315" s="62"/>
      <c r="M315" s="62"/>
      <c r="N315" s="62"/>
    </row>
    <row r="316" spans="5:14" s="5" customFormat="1" x14ac:dyDescent="0.35">
      <c r="E316" s="67"/>
      <c r="F316" s="65"/>
      <c r="H316" s="62"/>
      <c r="L316" s="62"/>
      <c r="M316" s="62"/>
      <c r="N316" s="62"/>
    </row>
    <row r="317" spans="5:14" s="5" customFormat="1" x14ac:dyDescent="0.35">
      <c r="E317" s="67"/>
      <c r="F317" s="65"/>
      <c r="H317" s="62"/>
      <c r="L317" s="62"/>
      <c r="M317" s="62"/>
      <c r="N317" s="62"/>
    </row>
    <row r="318" spans="5:14" s="5" customFormat="1" x14ac:dyDescent="0.35">
      <c r="E318" s="67"/>
      <c r="F318" s="65"/>
      <c r="H318" s="62"/>
      <c r="L318" s="62"/>
      <c r="M318" s="62"/>
      <c r="N318" s="62"/>
    </row>
    <row r="319" spans="5:14" s="5" customFormat="1" x14ac:dyDescent="0.35">
      <c r="E319" s="67"/>
      <c r="F319" s="65"/>
      <c r="H319" s="62"/>
      <c r="L319" s="62"/>
      <c r="M319" s="62"/>
      <c r="N319" s="62"/>
    </row>
    <row r="320" spans="5:14" s="5" customFormat="1" x14ac:dyDescent="0.35">
      <c r="E320" s="67"/>
      <c r="F320" s="65"/>
      <c r="H320" s="62"/>
      <c r="L320" s="62"/>
      <c r="M320" s="62"/>
      <c r="N320" s="62"/>
    </row>
    <row r="321" spans="5:14" s="5" customFormat="1" x14ac:dyDescent="0.35">
      <c r="E321" s="67"/>
      <c r="F321" s="65"/>
      <c r="H321" s="62"/>
      <c r="L321" s="62"/>
      <c r="M321" s="62"/>
      <c r="N321" s="62"/>
    </row>
    <row r="322" spans="5:14" s="5" customFormat="1" x14ac:dyDescent="0.35">
      <c r="E322" s="67"/>
      <c r="F322" s="65"/>
      <c r="H322" s="62"/>
      <c r="L322" s="62"/>
      <c r="M322" s="62"/>
      <c r="N322" s="62"/>
    </row>
    <row r="323" spans="5:14" s="5" customFormat="1" x14ac:dyDescent="0.35">
      <c r="E323" s="67"/>
      <c r="F323" s="65"/>
      <c r="H323" s="62"/>
      <c r="L323" s="62"/>
      <c r="M323" s="62"/>
      <c r="N323" s="62"/>
    </row>
    <row r="324" spans="5:14" s="5" customFormat="1" x14ac:dyDescent="0.35">
      <c r="E324" s="67"/>
      <c r="F324" s="65"/>
      <c r="H324" s="62"/>
      <c r="L324" s="62"/>
      <c r="M324" s="62"/>
      <c r="N324" s="62"/>
    </row>
    <row r="325" spans="5:14" s="5" customFormat="1" x14ac:dyDescent="0.35">
      <c r="E325" s="67"/>
      <c r="F325" s="65"/>
      <c r="H325" s="62"/>
      <c r="L325" s="62"/>
      <c r="M325" s="62"/>
      <c r="N325" s="62"/>
    </row>
    <row r="326" spans="5:14" s="5" customFormat="1" x14ac:dyDescent="0.35">
      <c r="E326" s="67"/>
      <c r="F326" s="65"/>
      <c r="H326" s="62"/>
      <c r="L326" s="62"/>
      <c r="M326" s="62"/>
      <c r="N326" s="62"/>
    </row>
    <row r="327" spans="5:14" s="5" customFormat="1" x14ac:dyDescent="0.35">
      <c r="E327" s="67"/>
      <c r="F327" s="65"/>
      <c r="H327" s="62"/>
      <c r="L327" s="62"/>
      <c r="M327" s="62"/>
      <c r="N327" s="62"/>
    </row>
    <row r="328" spans="5:14" s="5" customFormat="1" x14ac:dyDescent="0.35">
      <c r="E328" s="67"/>
      <c r="F328" s="65"/>
      <c r="H328" s="62"/>
      <c r="L328" s="62"/>
      <c r="M328" s="62"/>
      <c r="N328" s="62"/>
    </row>
    <row r="329" spans="5:14" s="5" customFormat="1" x14ac:dyDescent="0.35">
      <c r="E329" s="67"/>
      <c r="F329" s="65"/>
      <c r="H329" s="62"/>
      <c r="L329" s="62"/>
      <c r="M329" s="62"/>
      <c r="N329" s="62"/>
    </row>
    <row r="330" spans="5:14" s="5" customFormat="1" x14ac:dyDescent="0.35">
      <c r="E330" s="67"/>
      <c r="F330" s="65"/>
      <c r="H330" s="62"/>
      <c r="L330" s="62"/>
      <c r="M330" s="62"/>
      <c r="N330" s="62"/>
    </row>
    <row r="331" spans="5:14" s="5" customFormat="1" x14ac:dyDescent="0.35">
      <c r="E331" s="67"/>
      <c r="F331" s="65"/>
      <c r="H331" s="62"/>
      <c r="L331" s="62"/>
      <c r="M331" s="62"/>
      <c r="N331" s="62"/>
    </row>
    <row r="332" spans="5:14" s="5" customFormat="1" x14ac:dyDescent="0.35">
      <c r="E332" s="67"/>
      <c r="F332" s="65"/>
      <c r="H332" s="62"/>
      <c r="L332" s="62"/>
      <c r="M332" s="62"/>
      <c r="N332" s="62"/>
    </row>
    <row r="333" spans="5:14" s="5" customFormat="1" x14ac:dyDescent="0.35">
      <c r="E333" s="67"/>
      <c r="F333" s="65"/>
      <c r="H333" s="62"/>
      <c r="L333" s="62"/>
      <c r="M333" s="62"/>
      <c r="N333" s="62"/>
    </row>
    <row r="334" spans="5:14" s="5" customFormat="1" x14ac:dyDescent="0.35">
      <c r="E334" s="67"/>
      <c r="F334" s="65"/>
      <c r="H334" s="62"/>
      <c r="L334" s="62"/>
      <c r="M334" s="62"/>
      <c r="N334" s="62"/>
    </row>
    <row r="335" spans="5:14" s="5" customFormat="1" x14ac:dyDescent="0.35">
      <c r="E335" s="67"/>
      <c r="F335" s="65"/>
      <c r="H335" s="62"/>
      <c r="L335" s="62"/>
      <c r="M335" s="62"/>
      <c r="N335" s="62"/>
    </row>
    <row r="336" spans="5:14" s="5" customFormat="1" x14ac:dyDescent="0.35">
      <c r="E336" s="67"/>
      <c r="F336" s="65"/>
      <c r="H336" s="62"/>
      <c r="L336" s="62"/>
      <c r="M336" s="62"/>
      <c r="N336" s="62"/>
    </row>
    <row r="337" spans="5:14" s="5" customFormat="1" x14ac:dyDescent="0.35">
      <c r="E337" s="67"/>
      <c r="F337" s="65"/>
      <c r="H337" s="62"/>
      <c r="L337" s="62"/>
      <c r="M337" s="62"/>
      <c r="N337" s="62"/>
    </row>
    <row r="338" spans="5:14" s="5" customFormat="1" x14ac:dyDescent="0.35">
      <c r="E338" s="67"/>
      <c r="F338" s="65"/>
      <c r="H338" s="62"/>
      <c r="L338" s="62"/>
      <c r="M338" s="62"/>
      <c r="N338" s="62"/>
    </row>
    <row r="339" spans="5:14" s="5" customFormat="1" x14ac:dyDescent="0.35">
      <c r="E339" s="67"/>
      <c r="F339" s="65"/>
      <c r="H339" s="62"/>
      <c r="L339" s="62"/>
      <c r="M339" s="62"/>
      <c r="N339" s="62"/>
    </row>
    <row r="340" spans="5:14" s="5" customFormat="1" x14ac:dyDescent="0.35">
      <c r="E340" s="67"/>
      <c r="F340" s="65"/>
      <c r="H340" s="62"/>
      <c r="L340" s="62"/>
      <c r="M340" s="62"/>
      <c r="N340" s="62"/>
    </row>
    <row r="341" spans="5:14" s="5" customFormat="1" x14ac:dyDescent="0.35">
      <c r="E341" s="67"/>
      <c r="F341" s="65"/>
      <c r="H341" s="62"/>
      <c r="L341" s="62"/>
      <c r="M341" s="62"/>
      <c r="N341" s="62"/>
    </row>
    <row r="342" spans="5:14" s="5" customFormat="1" x14ac:dyDescent="0.35">
      <c r="E342" s="67"/>
      <c r="F342" s="65"/>
      <c r="H342" s="62"/>
      <c r="L342" s="62"/>
      <c r="M342" s="62"/>
      <c r="N342" s="62"/>
    </row>
    <row r="343" spans="5:14" s="5" customFormat="1" x14ac:dyDescent="0.35">
      <c r="E343" s="67"/>
      <c r="F343" s="65"/>
      <c r="H343" s="62"/>
      <c r="L343" s="62"/>
      <c r="M343" s="62"/>
      <c r="N343" s="62"/>
    </row>
    <row r="344" spans="5:14" s="5" customFormat="1" x14ac:dyDescent="0.35">
      <c r="E344" s="67"/>
      <c r="F344" s="65"/>
      <c r="H344" s="62"/>
      <c r="L344" s="62"/>
      <c r="M344" s="62"/>
      <c r="N344" s="62"/>
    </row>
    <row r="345" spans="5:14" s="5" customFormat="1" x14ac:dyDescent="0.35">
      <c r="E345" s="67"/>
      <c r="F345" s="65"/>
      <c r="H345" s="62"/>
      <c r="L345" s="62"/>
      <c r="M345" s="62"/>
      <c r="N345" s="62"/>
    </row>
    <row r="346" spans="5:14" s="5" customFormat="1" x14ac:dyDescent="0.35">
      <c r="E346" s="67"/>
      <c r="F346" s="65"/>
      <c r="H346" s="62"/>
      <c r="L346" s="62"/>
      <c r="M346" s="62"/>
      <c r="N346" s="62"/>
    </row>
    <row r="347" spans="5:14" s="5" customFormat="1" x14ac:dyDescent="0.35">
      <c r="E347" s="67"/>
      <c r="F347" s="65"/>
      <c r="H347" s="62"/>
      <c r="L347" s="62"/>
      <c r="M347" s="62"/>
      <c r="N347" s="62"/>
    </row>
    <row r="348" spans="5:14" s="5" customFormat="1" x14ac:dyDescent="0.35">
      <c r="E348" s="67"/>
      <c r="F348" s="65"/>
      <c r="H348" s="62"/>
      <c r="L348" s="62"/>
      <c r="M348" s="62"/>
      <c r="N348" s="62"/>
    </row>
    <row r="349" spans="5:14" s="5" customFormat="1" x14ac:dyDescent="0.35">
      <c r="E349" s="67"/>
      <c r="F349" s="65"/>
      <c r="H349" s="62"/>
      <c r="L349" s="62"/>
      <c r="M349" s="62"/>
      <c r="N349" s="62"/>
    </row>
    <row r="350" spans="5:14" s="5" customFormat="1" x14ac:dyDescent="0.35">
      <c r="E350" s="67"/>
      <c r="F350" s="65"/>
      <c r="H350" s="62"/>
      <c r="L350" s="62"/>
      <c r="M350" s="62"/>
      <c r="N350" s="62"/>
    </row>
    <row r="351" spans="5:14" s="5" customFormat="1" x14ac:dyDescent="0.35">
      <c r="E351" s="67"/>
      <c r="F351" s="65"/>
      <c r="H351" s="62"/>
      <c r="L351" s="62"/>
      <c r="M351" s="62"/>
      <c r="N351" s="62"/>
    </row>
    <row r="352" spans="5:14" s="5" customFormat="1" x14ac:dyDescent="0.35">
      <c r="E352" s="67"/>
      <c r="F352" s="65"/>
      <c r="H352" s="62"/>
      <c r="L352" s="62"/>
      <c r="M352" s="62"/>
      <c r="N352" s="62"/>
    </row>
    <row r="353" spans="5:14" s="5" customFormat="1" x14ac:dyDescent="0.35">
      <c r="E353" s="67"/>
      <c r="F353" s="65"/>
      <c r="H353" s="62"/>
      <c r="L353" s="62"/>
      <c r="M353" s="62"/>
      <c r="N353" s="62"/>
    </row>
    <row r="354" spans="5:14" s="5" customFormat="1" x14ac:dyDescent="0.35">
      <c r="E354" s="67"/>
      <c r="F354" s="65"/>
      <c r="H354" s="62"/>
      <c r="L354" s="62"/>
      <c r="M354" s="62"/>
      <c r="N354" s="62"/>
    </row>
    <row r="355" spans="5:14" s="5" customFormat="1" x14ac:dyDescent="0.35">
      <c r="E355" s="67"/>
      <c r="F355" s="65"/>
      <c r="H355" s="62"/>
      <c r="L355" s="62"/>
      <c r="M355" s="62"/>
      <c r="N355" s="62"/>
    </row>
    <row r="356" spans="5:14" s="5" customFormat="1" x14ac:dyDescent="0.35">
      <c r="E356" s="67"/>
      <c r="F356" s="65"/>
      <c r="H356" s="62"/>
      <c r="L356" s="62"/>
      <c r="M356" s="62"/>
      <c r="N356" s="62"/>
    </row>
    <row r="357" spans="5:14" s="5" customFormat="1" x14ac:dyDescent="0.35">
      <c r="E357" s="67"/>
      <c r="F357" s="65"/>
      <c r="H357" s="62"/>
      <c r="L357" s="62"/>
      <c r="M357" s="62"/>
      <c r="N357" s="62"/>
    </row>
    <row r="358" spans="5:14" s="5" customFormat="1" x14ac:dyDescent="0.35">
      <c r="E358" s="67"/>
      <c r="F358" s="65"/>
      <c r="H358" s="62"/>
      <c r="L358" s="62"/>
      <c r="M358" s="62"/>
      <c r="N358" s="62"/>
    </row>
    <row r="359" spans="5:14" s="5" customFormat="1" x14ac:dyDescent="0.35">
      <c r="E359" s="67"/>
      <c r="F359" s="65"/>
      <c r="H359" s="62"/>
      <c r="L359" s="62"/>
      <c r="M359" s="62"/>
      <c r="N359" s="62"/>
    </row>
    <row r="360" spans="5:14" s="5" customFormat="1" x14ac:dyDescent="0.35">
      <c r="E360" s="67"/>
      <c r="F360" s="65"/>
      <c r="H360" s="62"/>
      <c r="L360" s="62"/>
      <c r="M360" s="62"/>
      <c r="N360" s="62"/>
    </row>
    <row r="361" spans="5:14" s="5" customFormat="1" x14ac:dyDescent="0.35">
      <c r="E361" s="67"/>
      <c r="F361" s="65"/>
      <c r="H361" s="62"/>
      <c r="L361" s="62"/>
      <c r="M361" s="62"/>
      <c r="N361" s="62"/>
    </row>
    <row r="362" spans="5:14" s="5" customFormat="1" x14ac:dyDescent="0.35">
      <c r="E362" s="67"/>
      <c r="F362" s="65"/>
      <c r="H362" s="62"/>
      <c r="L362" s="62"/>
      <c r="M362" s="62"/>
      <c r="N362" s="62"/>
    </row>
    <row r="363" spans="5:14" s="5" customFormat="1" x14ac:dyDescent="0.35">
      <c r="E363" s="67"/>
      <c r="F363" s="65"/>
      <c r="H363" s="62"/>
      <c r="L363" s="62"/>
      <c r="M363" s="62"/>
      <c r="N363" s="62"/>
    </row>
    <row r="364" spans="5:14" s="5" customFormat="1" x14ac:dyDescent="0.35">
      <c r="E364" s="67"/>
      <c r="F364" s="65"/>
      <c r="H364" s="62"/>
      <c r="L364" s="62"/>
      <c r="M364" s="62"/>
      <c r="N364" s="62"/>
    </row>
    <row r="365" spans="5:14" s="5" customFormat="1" x14ac:dyDescent="0.35">
      <c r="E365" s="67"/>
      <c r="F365" s="65"/>
      <c r="H365" s="62"/>
      <c r="L365" s="62"/>
      <c r="M365" s="62"/>
      <c r="N365" s="62"/>
    </row>
    <row r="366" spans="5:14" s="5" customFormat="1" x14ac:dyDescent="0.35">
      <c r="E366" s="67"/>
      <c r="F366" s="65"/>
      <c r="H366" s="62"/>
      <c r="L366" s="62"/>
      <c r="M366" s="62"/>
      <c r="N366" s="62"/>
    </row>
    <row r="367" spans="5:14" s="5" customFormat="1" x14ac:dyDescent="0.35">
      <c r="E367" s="67"/>
      <c r="F367" s="65"/>
      <c r="H367" s="62"/>
      <c r="L367" s="62"/>
      <c r="M367" s="62"/>
      <c r="N367" s="62"/>
    </row>
    <row r="368" spans="5:14" s="5" customFormat="1" x14ac:dyDescent="0.35">
      <c r="E368" s="67"/>
      <c r="F368" s="65"/>
      <c r="H368" s="62"/>
      <c r="L368" s="62"/>
      <c r="M368" s="62"/>
      <c r="N368" s="62"/>
    </row>
    <row r="369" spans="5:14" s="5" customFormat="1" x14ac:dyDescent="0.35">
      <c r="E369" s="67"/>
      <c r="F369" s="65"/>
      <c r="H369" s="62"/>
      <c r="L369" s="62"/>
      <c r="M369" s="62"/>
      <c r="N369" s="62"/>
    </row>
    <row r="370" spans="5:14" s="5" customFormat="1" x14ac:dyDescent="0.35">
      <c r="E370" s="67"/>
      <c r="F370" s="65"/>
      <c r="H370" s="62"/>
      <c r="L370" s="62"/>
      <c r="M370" s="62"/>
      <c r="N370" s="62"/>
    </row>
    <row r="371" spans="5:14" s="5" customFormat="1" x14ac:dyDescent="0.35">
      <c r="E371" s="67"/>
      <c r="F371" s="65"/>
      <c r="H371" s="62"/>
      <c r="L371" s="62"/>
      <c r="M371" s="62"/>
      <c r="N371" s="62"/>
    </row>
    <row r="372" spans="5:14" s="5" customFormat="1" x14ac:dyDescent="0.35">
      <c r="E372" s="67"/>
      <c r="F372" s="65"/>
      <c r="H372" s="62"/>
      <c r="L372" s="62"/>
      <c r="M372" s="62"/>
      <c r="N372" s="62"/>
    </row>
    <row r="373" spans="5:14" s="5" customFormat="1" x14ac:dyDescent="0.35">
      <c r="E373" s="67"/>
      <c r="F373" s="65"/>
      <c r="H373" s="62"/>
      <c r="L373" s="62"/>
      <c r="M373" s="62"/>
      <c r="N373" s="62"/>
    </row>
    <row r="374" spans="5:14" s="5" customFormat="1" x14ac:dyDescent="0.35">
      <c r="E374" s="67"/>
      <c r="F374" s="65"/>
      <c r="H374" s="62"/>
      <c r="L374" s="62"/>
      <c r="M374" s="62"/>
      <c r="N374" s="62"/>
    </row>
    <row r="375" spans="5:14" s="5" customFormat="1" x14ac:dyDescent="0.35">
      <c r="E375" s="67"/>
      <c r="F375" s="65"/>
      <c r="H375" s="62"/>
      <c r="L375" s="62"/>
      <c r="M375" s="62"/>
      <c r="N375" s="62"/>
    </row>
    <row r="376" spans="5:14" s="5" customFormat="1" x14ac:dyDescent="0.35">
      <c r="E376" s="67"/>
      <c r="F376" s="65"/>
      <c r="H376" s="62"/>
      <c r="L376" s="62"/>
      <c r="M376" s="62"/>
      <c r="N376" s="62"/>
    </row>
    <row r="377" spans="5:14" s="5" customFormat="1" x14ac:dyDescent="0.35">
      <c r="E377" s="67"/>
      <c r="F377" s="65"/>
      <c r="H377" s="62"/>
      <c r="L377" s="62"/>
      <c r="M377" s="62"/>
      <c r="N377" s="62"/>
    </row>
    <row r="378" spans="5:14" s="5" customFormat="1" x14ac:dyDescent="0.35">
      <c r="E378" s="67"/>
      <c r="F378" s="65"/>
      <c r="H378" s="62"/>
      <c r="L378" s="62"/>
      <c r="M378" s="62"/>
      <c r="N378" s="62"/>
    </row>
    <row r="379" spans="5:14" s="5" customFormat="1" x14ac:dyDescent="0.35">
      <c r="E379" s="67"/>
      <c r="F379" s="65"/>
      <c r="H379" s="62"/>
      <c r="L379" s="62"/>
      <c r="M379" s="62"/>
      <c r="N379" s="62"/>
    </row>
    <row r="380" spans="5:14" s="5" customFormat="1" x14ac:dyDescent="0.35">
      <c r="E380" s="67"/>
      <c r="F380" s="65"/>
      <c r="H380" s="62"/>
      <c r="L380" s="62"/>
      <c r="M380" s="62"/>
      <c r="N380" s="62"/>
    </row>
    <row r="381" spans="5:14" s="5" customFormat="1" x14ac:dyDescent="0.35">
      <c r="E381" s="67"/>
      <c r="F381" s="65"/>
      <c r="H381" s="62"/>
      <c r="L381" s="62"/>
      <c r="M381" s="62"/>
      <c r="N381" s="62"/>
    </row>
    <row r="382" spans="5:14" s="5" customFormat="1" x14ac:dyDescent="0.35">
      <c r="E382" s="67"/>
      <c r="F382" s="65"/>
      <c r="H382" s="62"/>
      <c r="L382" s="62"/>
      <c r="M382" s="62"/>
      <c r="N382" s="62"/>
    </row>
    <row r="383" spans="5:14" s="5" customFormat="1" x14ac:dyDescent="0.35">
      <c r="E383" s="67"/>
      <c r="F383" s="65"/>
      <c r="H383" s="62"/>
      <c r="L383" s="62"/>
      <c r="M383" s="62"/>
      <c r="N383" s="62"/>
    </row>
    <row r="384" spans="5:14" s="5" customFormat="1" x14ac:dyDescent="0.35">
      <c r="E384" s="67"/>
      <c r="F384" s="65"/>
      <c r="H384" s="62"/>
      <c r="L384" s="62"/>
      <c r="M384" s="62"/>
      <c r="N384" s="62"/>
    </row>
    <row r="385" spans="5:14" s="5" customFormat="1" x14ac:dyDescent="0.35">
      <c r="E385" s="67"/>
      <c r="F385" s="65"/>
      <c r="H385" s="62"/>
      <c r="L385" s="62"/>
      <c r="M385" s="62"/>
      <c r="N385" s="62"/>
    </row>
    <row r="386" spans="5:14" s="5" customFormat="1" x14ac:dyDescent="0.35">
      <c r="E386" s="67"/>
      <c r="F386" s="65"/>
      <c r="H386" s="62"/>
      <c r="L386" s="62"/>
      <c r="M386" s="62"/>
      <c r="N386" s="62"/>
    </row>
    <row r="387" spans="5:14" s="5" customFormat="1" x14ac:dyDescent="0.35">
      <c r="E387" s="67"/>
      <c r="F387" s="65"/>
      <c r="H387" s="62"/>
      <c r="L387" s="62"/>
      <c r="M387" s="62"/>
      <c r="N387" s="62"/>
    </row>
    <row r="388" spans="5:14" s="5" customFormat="1" x14ac:dyDescent="0.35">
      <c r="E388" s="67"/>
      <c r="F388" s="65"/>
      <c r="H388" s="62"/>
      <c r="L388" s="62"/>
      <c r="M388" s="62"/>
      <c r="N388" s="62"/>
    </row>
    <row r="389" spans="5:14" s="5" customFormat="1" x14ac:dyDescent="0.35">
      <c r="E389" s="67"/>
      <c r="F389" s="65"/>
      <c r="H389" s="62"/>
      <c r="L389" s="62"/>
      <c r="M389" s="62"/>
      <c r="N389" s="62"/>
    </row>
    <row r="390" spans="5:14" s="5" customFormat="1" x14ac:dyDescent="0.35">
      <c r="E390" s="67"/>
      <c r="F390" s="65"/>
      <c r="H390" s="62"/>
      <c r="L390" s="62"/>
      <c r="M390" s="62"/>
      <c r="N390" s="62"/>
    </row>
    <row r="391" spans="5:14" s="5" customFormat="1" x14ac:dyDescent="0.35">
      <c r="E391" s="67"/>
      <c r="F391" s="65"/>
      <c r="H391" s="62"/>
      <c r="L391" s="62"/>
      <c r="M391" s="62"/>
      <c r="N391" s="62"/>
    </row>
    <row r="392" spans="5:14" s="5" customFormat="1" x14ac:dyDescent="0.35">
      <c r="E392" s="67"/>
      <c r="F392" s="65"/>
      <c r="H392" s="62"/>
      <c r="L392" s="62"/>
      <c r="M392" s="62"/>
      <c r="N392" s="62"/>
    </row>
    <row r="393" spans="5:14" s="5" customFormat="1" x14ac:dyDescent="0.35">
      <c r="E393" s="67"/>
      <c r="F393" s="65"/>
      <c r="H393" s="62"/>
      <c r="L393" s="62"/>
      <c r="M393" s="62"/>
      <c r="N393" s="62"/>
    </row>
    <row r="394" spans="5:14" s="5" customFormat="1" x14ac:dyDescent="0.35">
      <c r="E394" s="67"/>
      <c r="F394" s="65"/>
      <c r="H394" s="62"/>
      <c r="L394" s="62"/>
      <c r="M394" s="62"/>
      <c r="N394" s="62"/>
    </row>
    <row r="395" spans="5:14" s="5" customFormat="1" x14ac:dyDescent="0.35">
      <c r="E395" s="67"/>
      <c r="F395" s="65"/>
      <c r="H395" s="62"/>
      <c r="L395" s="62"/>
      <c r="M395" s="62"/>
      <c r="N395" s="62"/>
    </row>
    <row r="396" spans="5:14" s="5" customFormat="1" x14ac:dyDescent="0.35">
      <c r="E396" s="67"/>
      <c r="F396" s="65"/>
      <c r="H396" s="62"/>
      <c r="L396" s="62"/>
      <c r="M396" s="62"/>
      <c r="N396" s="62"/>
    </row>
    <row r="397" spans="5:14" s="5" customFormat="1" x14ac:dyDescent="0.35">
      <c r="E397" s="67"/>
      <c r="F397" s="65"/>
      <c r="H397" s="62"/>
      <c r="L397" s="62"/>
      <c r="M397" s="62"/>
      <c r="N397" s="62"/>
    </row>
    <row r="398" spans="5:14" s="5" customFormat="1" x14ac:dyDescent="0.35">
      <c r="E398" s="67"/>
      <c r="F398" s="65"/>
      <c r="H398" s="62"/>
      <c r="L398" s="62"/>
      <c r="M398" s="62"/>
      <c r="N398" s="62"/>
    </row>
    <row r="399" spans="5:14" s="5" customFormat="1" x14ac:dyDescent="0.35">
      <c r="E399" s="67"/>
      <c r="F399" s="65"/>
      <c r="H399" s="62"/>
      <c r="L399" s="62"/>
      <c r="M399" s="62"/>
      <c r="N399" s="62"/>
    </row>
    <row r="400" spans="5:14" s="5" customFormat="1" x14ac:dyDescent="0.35">
      <c r="E400" s="67"/>
      <c r="F400" s="65"/>
      <c r="H400" s="62"/>
      <c r="L400" s="62"/>
      <c r="M400" s="62"/>
      <c r="N400" s="62"/>
    </row>
    <row r="401" spans="5:14" s="5" customFormat="1" x14ac:dyDescent="0.35">
      <c r="E401" s="67"/>
      <c r="F401" s="65"/>
      <c r="H401" s="62"/>
      <c r="L401" s="62"/>
      <c r="M401" s="62"/>
      <c r="N401" s="62"/>
    </row>
    <row r="402" spans="5:14" s="5" customFormat="1" x14ac:dyDescent="0.35">
      <c r="E402" s="67"/>
      <c r="F402" s="65"/>
      <c r="H402" s="62"/>
      <c r="L402" s="62"/>
      <c r="M402" s="62"/>
      <c r="N402" s="62"/>
    </row>
    <row r="403" spans="5:14" s="5" customFormat="1" x14ac:dyDescent="0.35">
      <c r="E403" s="67"/>
      <c r="F403" s="65"/>
      <c r="H403" s="62"/>
      <c r="L403" s="62"/>
      <c r="M403" s="62"/>
      <c r="N403" s="62"/>
    </row>
    <row r="404" spans="5:14" s="5" customFormat="1" x14ac:dyDescent="0.35">
      <c r="E404" s="67"/>
      <c r="F404" s="65"/>
      <c r="H404" s="62"/>
      <c r="L404" s="62"/>
      <c r="M404" s="62"/>
      <c r="N404" s="62"/>
    </row>
    <row r="405" spans="5:14" s="5" customFormat="1" x14ac:dyDescent="0.35">
      <c r="E405" s="67"/>
      <c r="F405" s="65"/>
      <c r="H405" s="62"/>
      <c r="L405" s="62"/>
      <c r="M405" s="62"/>
      <c r="N405" s="62"/>
    </row>
    <row r="406" spans="5:14" s="5" customFormat="1" x14ac:dyDescent="0.35">
      <c r="E406" s="67"/>
      <c r="F406" s="65"/>
      <c r="H406" s="62"/>
      <c r="L406" s="62"/>
      <c r="M406" s="62"/>
      <c r="N406" s="62"/>
    </row>
    <row r="407" spans="5:14" s="5" customFormat="1" x14ac:dyDescent="0.35">
      <c r="E407" s="67"/>
      <c r="F407" s="65"/>
      <c r="H407" s="62"/>
      <c r="L407" s="62"/>
      <c r="M407" s="62"/>
      <c r="N407" s="62"/>
    </row>
    <row r="408" spans="5:14" s="5" customFormat="1" x14ac:dyDescent="0.35">
      <c r="E408" s="67"/>
      <c r="F408" s="65"/>
      <c r="H408" s="62"/>
      <c r="L408" s="62"/>
      <c r="M408" s="62"/>
      <c r="N408" s="62"/>
    </row>
    <row r="409" spans="5:14" s="5" customFormat="1" x14ac:dyDescent="0.35">
      <c r="E409" s="67"/>
      <c r="F409" s="65"/>
      <c r="H409" s="62"/>
      <c r="L409" s="62"/>
      <c r="M409" s="62"/>
      <c r="N409" s="62"/>
    </row>
    <row r="410" spans="5:14" s="5" customFormat="1" x14ac:dyDescent="0.35">
      <c r="E410" s="67"/>
      <c r="F410" s="65"/>
      <c r="H410" s="62"/>
      <c r="L410" s="62"/>
      <c r="M410" s="62"/>
      <c r="N410" s="62"/>
    </row>
    <row r="411" spans="5:14" s="5" customFormat="1" x14ac:dyDescent="0.35">
      <c r="E411" s="67"/>
      <c r="F411" s="65"/>
      <c r="H411" s="62"/>
      <c r="L411" s="62"/>
      <c r="M411" s="62"/>
      <c r="N411" s="62"/>
    </row>
    <row r="412" spans="5:14" s="5" customFormat="1" x14ac:dyDescent="0.35">
      <c r="E412" s="67"/>
      <c r="F412" s="65"/>
      <c r="H412" s="62"/>
      <c r="L412" s="62"/>
      <c r="M412" s="62"/>
      <c r="N412" s="62"/>
    </row>
    <row r="413" spans="5:14" s="5" customFormat="1" x14ac:dyDescent="0.35">
      <c r="E413" s="67"/>
      <c r="F413" s="65"/>
      <c r="H413" s="62"/>
      <c r="L413" s="62"/>
      <c r="M413" s="62"/>
      <c r="N413" s="62"/>
    </row>
    <row r="414" spans="5:14" s="5" customFormat="1" x14ac:dyDescent="0.35">
      <c r="E414" s="67"/>
      <c r="F414" s="65"/>
      <c r="H414" s="62"/>
      <c r="L414" s="62"/>
      <c r="M414" s="62"/>
      <c r="N414" s="62"/>
    </row>
    <row r="415" spans="5:14" s="5" customFormat="1" x14ac:dyDescent="0.35">
      <c r="E415" s="67"/>
      <c r="F415" s="65"/>
      <c r="H415" s="62"/>
      <c r="L415" s="62"/>
      <c r="M415" s="62"/>
      <c r="N415" s="62"/>
    </row>
    <row r="416" spans="5:14" s="5" customFormat="1" x14ac:dyDescent="0.35">
      <c r="E416" s="67"/>
      <c r="F416" s="65"/>
      <c r="H416" s="62"/>
      <c r="L416" s="62"/>
      <c r="M416" s="62"/>
      <c r="N416" s="62"/>
    </row>
    <row r="417" spans="5:14" s="5" customFormat="1" x14ac:dyDescent="0.35">
      <c r="E417" s="67"/>
      <c r="F417" s="65"/>
      <c r="H417" s="62"/>
      <c r="L417" s="62"/>
      <c r="M417" s="62"/>
      <c r="N417" s="62"/>
    </row>
    <row r="418" spans="5:14" s="5" customFormat="1" x14ac:dyDescent="0.35">
      <c r="E418" s="67"/>
      <c r="F418" s="65"/>
      <c r="H418" s="62"/>
      <c r="L418" s="62"/>
      <c r="M418" s="62"/>
      <c r="N418" s="62"/>
    </row>
    <row r="419" spans="5:14" s="5" customFormat="1" x14ac:dyDescent="0.35">
      <c r="E419" s="67"/>
      <c r="F419" s="65"/>
      <c r="H419" s="62"/>
      <c r="L419" s="62"/>
      <c r="M419" s="62"/>
      <c r="N419" s="62"/>
    </row>
    <row r="420" spans="5:14" s="5" customFormat="1" x14ac:dyDescent="0.35">
      <c r="E420" s="67"/>
      <c r="F420" s="65"/>
      <c r="H420" s="62"/>
      <c r="L420" s="62"/>
      <c r="M420" s="62"/>
      <c r="N420" s="62"/>
    </row>
    <row r="421" spans="5:14" s="5" customFormat="1" x14ac:dyDescent="0.35">
      <c r="E421" s="67"/>
      <c r="F421" s="65"/>
      <c r="H421" s="62"/>
      <c r="L421" s="62"/>
      <c r="M421" s="62"/>
      <c r="N421" s="62"/>
    </row>
    <row r="422" spans="5:14" s="5" customFormat="1" x14ac:dyDescent="0.35">
      <c r="E422" s="67"/>
      <c r="F422" s="65"/>
      <c r="H422" s="62"/>
      <c r="L422" s="62"/>
      <c r="M422" s="62"/>
      <c r="N422" s="62"/>
    </row>
    <row r="423" spans="5:14" s="5" customFormat="1" x14ac:dyDescent="0.35">
      <c r="E423" s="67"/>
      <c r="F423" s="65"/>
      <c r="H423" s="62"/>
      <c r="L423" s="62"/>
      <c r="M423" s="62"/>
      <c r="N423" s="62"/>
    </row>
    <row r="424" spans="5:14" s="5" customFormat="1" x14ac:dyDescent="0.35">
      <c r="E424" s="67"/>
      <c r="F424" s="65"/>
      <c r="H424" s="62"/>
      <c r="L424" s="62"/>
      <c r="M424" s="62"/>
      <c r="N424" s="62"/>
    </row>
    <row r="425" spans="5:14" s="5" customFormat="1" x14ac:dyDescent="0.35">
      <c r="E425" s="67"/>
      <c r="F425" s="65"/>
      <c r="H425" s="62"/>
      <c r="L425" s="62"/>
      <c r="M425" s="62"/>
      <c r="N425" s="62"/>
    </row>
    <row r="426" spans="5:14" s="5" customFormat="1" x14ac:dyDescent="0.35">
      <c r="E426" s="67"/>
      <c r="F426" s="65"/>
      <c r="H426" s="62"/>
      <c r="L426" s="62"/>
      <c r="M426" s="62"/>
      <c r="N426" s="62"/>
    </row>
    <row r="427" spans="5:14" s="5" customFormat="1" x14ac:dyDescent="0.35">
      <c r="E427" s="67"/>
      <c r="F427" s="65"/>
      <c r="H427" s="62"/>
      <c r="L427" s="62"/>
      <c r="M427" s="62"/>
      <c r="N427" s="62"/>
    </row>
    <row r="428" spans="5:14" s="5" customFormat="1" x14ac:dyDescent="0.35">
      <c r="E428" s="67"/>
      <c r="F428" s="65"/>
      <c r="H428" s="62"/>
      <c r="L428" s="62"/>
      <c r="M428" s="62"/>
      <c r="N428" s="62"/>
    </row>
    <row r="429" spans="5:14" s="5" customFormat="1" x14ac:dyDescent="0.35">
      <c r="E429" s="67"/>
      <c r="F429" s="65"/>
      <c r="H429" s="62"/>
      <c r="L429" s="62"/>
      <c r="M429" s="62"/>
      <c r="N429" s="62"/>
    </row>
    <row r="430" spans="5:14" s="5" customFormat="1" x14ac:dyDescent="0.35">
      <c r="E430" s="67"/>
      <c r="F430" s="65"/>
      <c r="H430" s="62"/>
      <c r="L430" s="62"/>
      <c r="M430" s="62"/>
      <c r="N430" s="62"/>
    </row>
    <row r="431" spans="5:14" s="5" customFormat="1" x14ac:dyDescent="0.35">
      <c r="E431" s="67"/>
      <c r="F431" s="65"/>
      <c r="H431" s="62"/>
      <c r="L431" s="62"/>
      <c r="M431" s="62"/>
      <c r="N431" s="62"/>
    </row>
    <row r="432" spans="5:14" s="5" customFormat="1" x14ac:dyDescent="0.35">
      <c r="E432" s="67"/>
      <c r="F432" s="65"/>
      <c r="H432" s="62"/>
      <c r="L432" s="62"/>
      <c r="M432" s="62"/>
      <c r="N432" s="62"/>
    </row>
    <row r="433" spans="5:14" s="5" customFormat="1" x14ac:dyDescent="0.35">
      <c r="E433" s="67"/>
      <c r="F433" s="65"/>
      <c r="H433" s="62"/>
      <c r="L433" s="62"/>
      <c r="M433" s="62"/>
      <c r="N433" s="62"/>
    </row>
    <row r="434" spans="5:14" s="5" customFormat="1" x14ac:dyDescent="0.35">
      <c r="E434" s="67"/>
      <c r="F434" s="65"/>
      <c r="H434" s="62"/>
      <c r="L434" s="62"/>
      <c r="M434" s="62"/>
      <c r="N434" s="62"/>
    </row>
    <row r="435" spans="5:14" s="5" customFormat="1" x14ac:dyDescent="0.35">
      <c r="E435" s="67"/>
      <c r="F435" s="65"/>
      <c r="H435" s="62"/>
      <c r="L435" s="62"/>
      <c r="M435" s="62"/>
      <c r="N435" s="62"/>
    </row>
    <row r="436" spans="5:14" s="5" customFormat="1" x14ac:dyDescent="0.35">
      <c r="E436" s="67"/>
      <c r="F436" s="65"/>
      <c r="H436" s="62"/>
      <c r="L436" s="62"/>
      <c r="M436" s="62"/>
      <c r="N436" s="62"/>
    </row>
    <row r="437" spans="5:14" s="5" customFormat="1" x14ac:dyDescent="0.35">
      <c r="E437" s="67"/>
      <c r="F437" s="65"/>
      <c r="H437" s="62"/>
      <c r="L437" s="62"/>
      <c r="M437" s="62"/>
      <c r="N437" s="62"/>
    </row>
    <row r="438" spans="5:14" s="5" customFormat="1" x14ac:dyDescent="0.35">
      <c r="E438" s="67"/>
      <c r="F438" s="65"/>
      <c r="H438" s="62"/>
      <c r="L438" s="62"/>
      <c r="M438" s="62"/>
      <c r="N438" s="62"/>
    </row>
    <row r="439" spans="5:14" s="5" customFormat="1" x14ac:dyDescent="0.35">
      <c r="E439" s="67"/>
      <c r="F439" s="65"/>
      <c r="H439" s="62"/>
      <c r="L439" s="62"/>
      <c r="M439" s="62"/>
      <c r="N439" s="62"/>
    </row>
    <row r="440" spans="5:14" s="5" customFormat="1" x14ac:dyDescent="0.35">
      <c r="E440" s="67"/>
      <c r="F440" s="65"/>
      <c r="H440" s="62"/>
      <c r="L440" s="62"/>
      <c r="M440" s="62"/>
      <c r="N440" s="62"/>
    </row>
    <row r="441" spans="5:14" s="5" customFormat="1" x14ac:dyDescent="0.35">
      <c r="E441" s="67"/>
      <c r="F441" s="65"/>
      <c r="H441" s="62"/>
      <c r="L441" s="62"/>
      <c r="M441" s="62"/>
      <c r="N441" s="62"/>
    </row>
    <row r="442" spans="5:14" s="5" customFormat="1" x14ac:dyDescent="0.35">
      <c r="E442" s="67"/>
      <c r="F442" s="65"/>
      <c r="H442" s="62"/>
      <c r="L442" s="62"/>
      <c r="M442" s="62"/>
      <c r="N442" s="62"/>
    </row>
    <row r="443" spans="5:14" s="5" customFormat="1" x14ac:dyDescent="0.35">
      <c r="E443" s="67"/>
      <c r="F443" s="65"/>
      <c r="H443" s="62"/>
      <c r="L443" s="62"/>
      <c r="M443" s="62"/>
      <c r="N443" s="62"/>
    </row>
    <row r="444" spans="5:14" s="5" customFormat="1" x14ac:dyDescent="0.35">
      <c r="E444" s="67"/>
      <c r="F444" s="65"/>
      <c r="H444" s="62"/>
      <c r="L444" s="62"/>
      <c r="M444" s="62"/>
      <c r="N444" s="62"/>
    </row>
    <row r="445" spans="5:14" s="5" customFormat="1" x14ac:dyDescent="0.35">
      <c r="E445" s="67"/>
      <c r="F445" s="65"/>
      <c r="H445" s="62"/>
      <c r="L445" s="62"/>
      <c r="M445" s="62"/>
      <c r="N445" s="62"/>
    </row>
    <row r="446" spans="5:14" s="5" customFormat="1" x14ac:dyDescent="0.35">
      <c r="E446" s="67"/>
      <c r="F446" s="65"/>
      <c r="H446" s="62"/>
      <c r="L446" s="62"/>
      <c r="M446" s="62"/>
      <c r="N446" s="62"/>
    </row>
    <row r="447" spans="5:14" s="5" customFormat="1" x14ac:dyDescent="0.35">
      <c r="E447" s="67"/>
      <c r="F447" s="65"/>
      <c r="H447" s="62"/>
      <c r="L447" s="62"/>
      <c r="M447" s="62"/>
      <c r="N447" s="62"/>
    </row>
    <row r="448" spans="5:14" s="5" customFormat="1" x14ac:dyDescent="0.35">
      <c r="E448" s="67"/>
      <c r="F448" s="65"/>
      <c r="H448" s="62"/>
      <c r="L448" s="62"/>
      <c r="M448" s="62"/>
      <c r="N448" s="62"/>
    </row>
    <row r="449" spans="5:14" s="5" customFormat="1" x14ac:dyDescent="0.35">
      <c r="E449" s="67"/>
      <c r="F449" s="65"/>
      <c r="H449" s="62"/>
      <c r="L449" s="62"/>
      <c r="M449" s="62"/>
      <c r="N449" s="62"/>
    </row>
    <row r="450" spans="5:14" s="5" customFormat="1" x14ac:dyDescent="0.35">
      <c r="E450" s="67"/>
      <c r="F450" s="65"/>
      <c r="H450" s="62"/>
      <c r="L450" s="62"/>
      <c r="M450" s="62"/>
      <c r="N450" s="62"/>
    </row>
    <row r="451" spans="5:14" s="5" customFormat="1" x14ac:dyDescent="0.35">
      <c r="E451" s="67"/>
      <c r="F451" s="65"/>
      <c r="H451" s="62"/>
      <c r="L451" s="62"/>
      <c r="M451" s="62"/>
      <c r="N451" s="62"/>
    </row>
    <row r="452" spans="5:14" s="5" customFormat="1" x14ac:dyDescent="0.35">
      <c r="E452" s="67"/>
      <c r="F452" s="65"/>
      <c r="H452" s="62"/>
      <c r="L452" s="62"/>
      <c r="M452" s="62"/>
      <c r="N452" s="62"/>
    </row>
    <row r="453" spans="5:14" s="5" customFormat="1" x14ac:dyDescent="0.35">
      <c r="E453" s="67"/>
      <c r="F453" s="65"/>
      <c r="H453" s="62"/>
      <c r="L453" s="62"/>
      <c r="M453" s="62"/>
      <c r="N453" s="62"/>
    </row>
    <row r="454" spans="5:14" s="5" customFormat="1" x14ac:dyDescent="0.35">
      <c r="E454" s="67"/>
      <c r="F454" s="65"/>
      <c r="H454" s="62"/>
      <c r="L454" s="62"/>
      <c r="M454" s="62"/>
      <c r="N454" s="62"/>
    </row>
    <row r="455" spans="5:14" s="5" customFormat="1" x14ac:dyDescent="0.35">
      <c r="E455" s="67"/>
      <c r="F455" s="65"/>
      <c r="H455" s="62"/>
      <c r="L455" s="62"/>
      <c r="M455" s="62"/>
      <c r="N455" s="62"/>
    </row>
    <row r="456" spans="5:14" s="5" customFormat="1" x14ac:dyDescent="0.35">
      <c r="E456" s="67"/>
      <c r="F456" s="65"/>
      <c r="H456" s="62"/>
      <c r="L456" s="62"/>
      <c r="M456" s="62"/>
      <c r="N456" s="62"/>
    </row>
    <row r="457" spans="5:14" s="5" customFormat="1" x14ac:dyDescent="0.35">
      <c r="E457" s="67"/>
      <c r="F457" s="65"/>
      <c r="H457" s="62"/>
      <c r="L457" s="62"/>
      <c r="M457" s="62"/>
      <c r="N457" s="62"/>
    </row>
    <row r="458" spans="5:14" s="5" customFormat="1" x14ac:dyDescent="0.35">
      <c r="E458" s="67"/>
      <c r="F458" s="65"/>
      <c r="H458" s="62"/>
      <c r="L458" s="62"/>
      <c r="M458" s="62"/>
      <c r="N458" s="62"/>
    </row>
    <row r="459" spans="5:14" s="5" customFormat="1" x14ac:dyDescent="0.35">
      <c r="E459" s="67"/>
      <c r="F459" s="65"/>
      <c r="H459" s="62"/>
      <c r="L459" s="62"/>
      <c r="M459" s="62"/>
      <c r="N459" s="62"/>
    </row>
    <row r="460" spans="5:14" s="5" customFormat="1" x14ac:dyDescent="0.35">
      <c r="E460" s="67"/>
      <c r="F460" s="65"/>
      <c r="H460" s="62"/>
      <c r="L460" s="62"/>
      <c r="M460" s="62"/>
      <c r="N460" s="62"/>
    </row>
    <row r="461" spans="5:14" s="5" customFormat="1" x14ac:dyDescent="0.35">
      <c r="E461" s="67"/>
      <c r="F461" s="65"/>
      <c r="H461" s="62"/>
      <c r="L461" s="62"/>
      <c r="M461" s="62"/>
      <c r="N461" s="62"/>
    </row>
    <row r="462" spans="5:14" s="5" customFormat="1" x14ac:dyDescent="0.35">
      <c r="E462" s="67"/>
      <c r="F462" s="65"/>
      <c r="H462" s="62"/>
      <c r="L462" s="62"/>
      <c r="M462" s="62"/>
      <c r="N462" s="62"/>
    </row>
    <row r="463" spans="5:14" s="5" customFormat="1" x14ac:dyDescent="0.35">
      <c r="E463" s="67"/>
      <c r="F463" s="65"/>
      <c r="H463" s="62"/>
      <c r="L463" s="62"/>
      <c r="M463" s="62"/>
      <c r="N463" s="62"/>
    </row>
    <row r="464" spans="5:14" s="5" customFormat="1" x14ac:dyDescent="0.35">
      <c r="E464" s="67"/>
      <c r="F464" s="65"/>
      <c r="H464" s="62"/>
      <c r="L464" s="62"/>
      <c r="M464" s="62"/>
      <c r="N464" s="62"/>
    </row>
    <row r="465" spans="5:14" s="5" customFormat="1" x14ac:dyDescent="0.35">
      <c r="E465" s="67"/>
      <c r="F465" s="65"/>
      <c r="H465" s="62"/>
      <c r="L465" s="62"/>
      <c r="M465" s="62"/>
      <c r="N465" s="62"/>
    </row>
    <row r="466" spans="5:14" s="5" customFormat="1" x14ac:dyDescent="0.35">
      <c r="E466" s="67"/>
      <c r="F466" s="65"/>
      <c r="H466" s="62"/>
      <c r="L466" s="62"/>
      <c r="M466" s="62"/>
      <c r="N466" s="62"/>
    </row>
    <row r="467" spans="5:14" s="5" customFormat="1" x14ac:dyDescent="0.35">
      <c r="E467" s="67"/>
      <c r="F467" s="65"/>
      <c r="H467" s="62"/>
      <c r="L467" s="62"/>
      <c r="M467" s="62"/>
      <c r="N467" s="62"/>
    </row>
    <row r="468" spans="5:14" s="5" customFormat="1" x14ac:dyDescent="0.35">
      <c r="E468" s="67"/>
      <c r="F468" s="65"/>
      <c r="H468" s="62"/>
      <c r="L468" s="62"/>
      <c r="M468" s="62"/>
      <c r="N468" s="62"/>
    </row>
    <row r="469" spans="5:14" s="5" customFormat="1" x14ac:dyDescent="0.35">
      <c r="E469" s="67"/>
      <c r="F469" s="65"/>
      <c r="H469" s="62"/>
      <c r="L469" s="62"/>
      <c r="M469" s="62"/>
      <c r="N469" s="62"/>
    </row>
    <row r="470" spans="5:14" s="5" customFormat="1" x14ac:dyDescent="0.35">
      <c r="E470" s="67"/>
      <c r="F470" s="65"/>
      <c r="H470" s="62"/>
      <c r="L470" s="62"/>
      <c r="M470" s="62"/>
      <c r="N470" s="62"/>
    </row>
    <row r="471" spans="5:14" s="5" customFormat="1" x14ac:dyDescent="0.35">
      <c r="E471" s="67"/>
      <c r="F471" s="65"/>
      <c r="H471" s="62"/>
      <c r="L471" s="62"/>
      <c r="M471" s="62"/>
      <c r="N471" s="62"/>
    </row>
    <row r="472" spans="5:14" s="5" customFormat="1" x14ac:dyDescent="0.35">
      <c r="E472" s="67"/>
      <c r="F472" s="65"/>
      <c r="H472" s="62"/>
      <c r="L472" s="62"/>
      <c r="M472" s="62"/>
      <c r="N472" s="62"/>
    </row>
    <row r="473" spans="5:14" s="5" customFormat="1" x14ac:dyDescent="0.35">
      <c r="E473" s="67"/>
      <c r="F473" s="65"/>
      <c r="H473" s="62"/>
      <c r="L473" s="62"/>
      <c r="M473" s="62"/>
      <c r="N473" s="62"/>
    </row>
    <row r="474" spans="5:14" s="5" customFormat="1" x14ac:dyDescent="0.35">
      <c r="E474" s="67"/>
      <c r="F474" s="65"/>
      <c r="H474" s="62"/>
      <c r="L474" s="62"/>
      <c r="M474" s="62"/>
      <c r="N474" s="62"/>
    </row>
    <row r="475" spans="5:14" s="5" customFormat="1" x14ac:dyDescent="0.35">
      <c r="E475" s="67"/>
      <c r="F475" s="65"/>
      <c r="H475" s="62"/>
      <c r="L475" s="62"/>
      <c r="M475" s="62"/>
      <c r="N475" s="62"/>
    </row>
    <row r="476" spans="5:14" s="5" customFormat="1" x14ac:dyDescent="0.35">
      <c r="E476" s="67"/>
      <c r="F476" s="65"/>
      <c r="H476" s="62"/>
      <c r="L476" s="62"/>
      <c r="M476" s="62"/>
      <c r="N476" s="62"/>
    </row>
    <row r="477" spans="5:14" s="5" customFormat="1" x14ac:dyDescent="0.35">
      <c r="E477" s="67"/>
      <c r="F477" s="65"/>
      <c r="H477" s="62"/>
      <c r="L477" s="62"/>
      <c r="M477" s="62"/>
      <c r="N477" s="62"/>
    </row>
    <row r="478" spans="5:14" s="5" customFormat="1" x14ac:dyDescent="0.35">
      <c r="E478" s="67"/>
      <c r="F478" s="65"/>
      <c r="H478" s="62"/>
      <c r="L478" s="62"/>
      <c r="M478" s="62"/>
      <c r="N478" s="62"/>
    </row>
    <row r="479" spans="5:14" s="5" customFormat="1" x14ac:dyDescent="0.35">
      <c r="E479" s="67"/>
      <c r="F479" s="65"/>
      <c r="H479" s="62"/>
      <c r="L479" s="62"/>
      <c r="M479" s="62"/>
      <c r="N479" s="62"/>
    </row>
    <row r="480" spans="5:14" s="5" customFormat="1" x14ac:dyDescent="0.35">
      <c r="E480" s="67"/>
      <c r="F480" s="65"/>
      <c r="H480" s="62"/>
      <c r="L480" s="62"/>
      <c r="M480" s="62"/>
      <c r="N480" s="62"/>
    </row>
    <row r="481" spans="5:14" s="5" customFormat="1" x14ac:dyDescent="0.35">
      <c r="E481" s="67"/>
      <c r="F481" s="65"/>
      <c r="H481" s="62"/>
      <c r="L481" s="62"/>
      <c r="M481" s="62"/>
      <c r="N481" s="62"/>
    </row>
    <row r="482" spans="5:14" s="5" customFormat="1" x14ac:dyDescent="0.35">
      <c r="E482" s="67"/>
      <c r="F482" s="65"/>
      <c r="H482" s="62"/>
      <c r="L482" s="62"/>
      <c r="M482" s="62"/>
      <c r="N482" s="62"/>
    </row>
    <row r="483" spans="5:14" s="5" customFormat="1" x14ac:dyDescent="0.35">
      <c r="E483" s="67"/>
      <c r="F483" s="65"/>
      <c r="H483" s="62"/>
      <c r="L483" s="62"/>
      <c r="M483" s="62"/>
      <c r="N483" s="62"/>
    </row>
    <row r="484" spans="5:14" s="5" customFormat="1" x14ac:dyDescent="0.35">
      <c r="E484" s="67"/>
      <c r="F484" s="65"/>
      <c r="H484" s="62"/>
      <c r="L484" s="62"/>
      <c r="M484" s="62"/>
      <c r="N484" s="62"/>
    </row>
    <row r="485" spans="5:14" s="5" customFormat="1" x14ac:dyDescent="0.35">
      <c r="E485" s="67"/>
      <c r="F485" s="65"/>
      <c r="H485" s="62"/>
      <c r="L485" s="62"/>
      <c r="M485" s="62"/>
      <c r="N485" s="62"/>
    </row>
    <row r="486" spans="5:14" s="5" customFormat="1" x14ac:dyDescent="0.35">
      <c r="E486" s="67"/>
      <c r="F486" s="65"/>
      <c r="H486" s="62"/>
      <c r="L486" s="62"/>
      <c r="M486" s="62"/>
      <c r="N486" s="62"/>
    </row>
    <row r="487" spans="5:14" s="5" customFormat="1" x14ac:dyDescent="0.35">
      <c r="E487" s="67"/>
      <c r="F487" s="65"/>
      <c r="H487" s="62"/>
      <c r="L487" s="62"/>
      <c r="M487" s="62"/>
      <c r="N487" s="62"/>
    </row>
    <row r="488" spans="5:14" s="5" customFormat="1" x14ac:dyDescent="0.35">
      <c r="E488" s="67"/>
      <c r="F488" s="65"/>
      <c r="H488" s="62"/>
      <c r="L488" s="62"/>
      <c r="M488" s="62"/>
      <c r="N488" s="62"/>
    </row>
    <row r="489" spans="5:14" s="5" customFormat="1" x14ac:dyDescent="0.35">
      <c r="E489" s="67"/>
      <c r="F489" s="65"/>
      <c r="H489" s="62"/>
      <c r="L489" s="62"/>
      <c r="M489" s="62"/>
      <c r="N489" s="62"/>
    </row>
    <row r="490" spans="5:14" s="5" customFormat="1" x14ac:dyDescent="0.35">
      <c r="E490" s="67"/>
      <c r="F490" s="65"/>
      <c r="H490" s="62"/>
      <c r="L490" s="62"/>
      <c r="M490" s="62"/>
      <c r="N490" s="62"/>
    </row>
    <row r="491" spans="5:14" s="5" customFormat="1" x14ac:dyDescent="0.35">
      <c r="E491" s="67"/>
      <c r="F491" s="65"/>
      <c r="H491" s="62"/>
      <c r="L491" s="62"/>
      <c r="M491" s="62"/>
      <c r="N491" s="62"/>
    </row>
    <row r="492" spans="5:14" s="5" customFormat="1" x14ac:dyDescent="0.35">
      <c r="E492" s="67"/>
      <c r="F492" s="65"/>
      <c r="H492" s="62"/>
      <c r="L492" s="62"/>
      <c r="M492" s="62"/>
      <c r="N492" s="62"/>
    </row>
    <row r="493" spans="5:14" s="5" customFormat="1" x14ac:dyDescent="0.35">
      <c r="E493" s="67"/>
      <c r="F493" s="65"/>
      <c r="H493" s="62"/>
      <c r="L493" s="62"/>
      <c r="M493" s="62"/>
      <c r="N493" s="62"/>
    </row>
    <row r="494" spans="5:14" s="5" customFormat="1" x14ac:dyDescent="0.35">
      <c r="E494" s="67"/>
      <c r="F494" s="65"/>
      <c r="H494" s="62"/>
      <c r="L494" s="62"/>
      <c r="M494" s="62"/>
      <c r="N494" s="62"/>
    </row>
    <row r="495" spans="5:14" s="5" customFormat="1" x14ac:dyDescent="0.35">
      <c r="E495" s="67"/>
      <c r="F495" s="65"/>
      <c r="H495" s="62"/>
      <c r="L495" s="62"/>
      <c r="M495" s="62"/>
      <c r="N495" s="62"/>
    </row>
    <row r="496" spans="5:14" s="5" customFormat="1" x14ac:dyDescent="0.35">
      <c r="E496" s="67"/>
      <c r="F496" s="65"/>
      <c r="H496" s="62"/>
      <c r="L496" s="62"/>
      <c r="M496" s="62"/>
      <c r="N496" s="62"/>
    </row>
    <row r="497" spans="5:14" s="5" customFormat="1" x14ac:dyDescent="0.35">
      <c r="E497" s="67"/>
      <c r="F497" s="65"/>
      <c r="H497" s="62"/>
      <c r="L497" s="62"/>
      <c r="M497" s="62"/>
      <c r="N497" s="62"/>
    </row>
    <row r="498" spans="5:14" s="5" customFormat="1" x14ac:dyDescent="0.35">
      <c r="E498" s="67"/>
      <c r="F498" s="65"/>
      <c r="H498" s="62"/>
      <c r="L498" s="62"/>
      <c r="M498" s="62"/>
      <c r="N498" s="62"/>
    </row>
    <row r="499" spans="5:14" s="5" customFormat="1" x14ac:dyDescent="0.35">
      <c r="E499" s="67"/>
      <c r="F499" s="65"/>
      <c r="H499" s="62"/>
      <c r="L499" s="62"/>
      <c r="M499" s="62"/>
      <c r="N499" s="62"/>
    </row>
    <row r="500" spans="5:14" s="5" customFormat="1" x14ac:dyDescent="0.35">
      <c r="E500" s="67"/>
      <c r="F500" s="65"/>
      <c r="H500" s="62"/>
      <c r="L500" s="62"/>
      <c r="M500" s="62"/>
      <c r="N500" s="62"/>
    </row>
    <row r="501" spans="5:14" s="5" customFormat="1" x14ac:dyDescent="0.35">
      <c r="E501" s="67"/>
      <c r="F501" s="65"/>
      <c r="H501" s="62"/>
      <c r="L501" s="62"/>
      <c r="M501" s="62"/>
      <c r="N501" s="62"/>
    </row>
    <row r="502" spans="5:14" s="5" customFormat="1" x14ac:dyDescent="0.35">
      <c r="E502" s="67"/>
      <c r="F502" s="65"/>
      <c r="H502" s="62"/>
      <c r="L502" s="62"/>
      <c r="M502" s="62"/>
      <c r="N502" s="62"/>
    </row>
    <row r="503" spans="5:14" s="5" customFormat="1" x14ac:dyDescent="0.35">
      <c r="E503" s="67"/>
      <c r="F503" s="65"/>
      <c r="H503" s="62"/>
      <c r="L503" s="62"/>
      <c r="M503" s="62"/>
      <c r="N503" s="62"/>
    </row>
    <row r="504" spans="5:14" s="5" customFormat="1" x14ac:dyDescent="0.35">
      <c r="E504" s="67"/>
      <c r="F504" s="65"/>
      <c r="H504" s="62"/>
      <c r="L504" s="62"/>
      <c r="M504" s="62"/>
      <c r="N504" s="62"/>
    </row>
    <row r="505" spans="5:14" s="5" customFormat="1" x14ac:dyDescent="0.35">
      <c r="E505" s="67"/>
      <c r="F505" s="65"/>
      <c r="H505" s="62"/>
      <c r="L505" s="62"/>
      <c r="M505" s="62"/>
      <c r="N505" s="62"/>
    </row>
    <row r="506" spans="5:14" s="5" customFormat="1" x14ac:dyDescent="0.35">
      <c r="E506" s="67"/>
      <c r="F506" s="65"/>
      <c r="H506" s="62"/>
      <c r="L506" s="62"/>
      <c r="M506" s="62"/>
      <c r="N506" s="62"/>
    </row>
    <row r="507" spans="5:14" s="5" customFormat="1" x14ac:dyDescent="0.35">
      <c r="E507" s="67"/>
      <c r="F507" s="65"/>
      <c r="H507" s="62"/>
      <c r="L507" s="62"/>
      <c r="M507" s="62"/>
      <c r="N507" s="62"/>
    </row>
    <row r="508" spans="5:14" s="5" customFormat="1" x14ac:dyDescent="0.35">
      <c r="E508" s="67"/>
      <c r="F508" s="65"/>
      <c r="H508" s="62"/>
      <c r="L508" s="62"/>
      <c r="M508" s="62"/>
      <c r="N508" s="62"/>
    </row>
    <row r="509" spans="5:14" s="5" customFormat="1" x14ac:dyDescent="0.35">
      <c r="E509" s="67"/>
      <c r="F509" s="65"/>
      <c r="H509" s="62"/>
      <c r="L509" s="62"/>
      <c r="M509" s="62"/>
      <c r="N509" s="62"/>
    </row>
    <row r="510" spans="5:14" s="5" customFormat="1" x14ac:dyDescent="0.35">
      <c r="E510" s="67"/>
      <c r="F510" s="65"/>
      <c r="H510" s="62"/>
      <c r="L510" s="62"/>
      <c r="M510" s="62"/>
      <c r="N510" s="62"/>
    </row>
    <row r="511" spans="5:14" s="5" customFormat="1" x14ac:dyDescent="0.35">
      <c r="E511" s="67"/>
      <c r="F511" s="65"/>
      <c r="H511" s="62"/>
      <c r="L511" s="62"/>
      <c r="M511" s="62"/>
      <c r="N511" s="62"/>
    </row>
    <row r="512" spans="5:14" s="5" customFormat="1" x14ac:dyDescent="0.35">
      <c r="E512" s="67"/>
      <c r="F512" s="65"/>
      <c r="H512" s="62"/>
      <c r="L512" s="62"/>
      <c r="M512" s="62"/>
      <c r="N512" s="62"/>
    </row>
    <row r="513" spans="5:14" s="5" customFormat="1" x14ac:dyDescent="0.35">
      <c r="E513" s="67"/>
      <c r="F513" s="65"/>
      <c r="H513" s="62"/>
      <c r="L513" s="62"/>
      <c r="M513" s="62"/>
      <c r="N513" s="62"/>
    </row>
    <row r="514" spans="5:14" s="5" customFormat="1" x14ac:dyDescent="0.35">
      <c r="E514" s="67"/>
      <c r="F514" s="65"/>
      <c r="H514" s="62"/>
      <c r="L514" s="62"/>
      <c r="M514" s="62"/>
      <c r="N514" s="62"/>
    </row>
    <row r="515" spans="5:14" s="5" customFormat="1" x14ac:dyDescent="0.35">
      <c r="E515" s="67"/>
      <c r="F515" s="65"/>
      <c r="H515" s="62"/>
      <c r="L515" s="62"/>
      <c r="M515" s="62"/>
      <c r="N515" s="62"/>
    </row>
    <row r="516" spans="5:14" s="5" customFormat="1" x14ac:dyDescent="0.35">
      <c r="E516" s="67"/>
      <c r="F516" s="65"/>
      <c r="H516" s="62"/>
      <c r="L516" s="62"/>
      <c r="M516" s="62"/>
      <c r="N516" s="62"/>
    </row>
    <row r="517" spans="5:14" s="5" customFormat="1" x14ac:dyDescent="0.35">
      <c r="E517" s="67"/>
      <c r="F517" s="65"/>
      <c r="H517" s="62"/>
      <c r="L517" s="62"/>
      <c r="M517" s="62"/>
      <c r="N517" s="62"/>
    </row>
    <row r="518" spans="5:14" s="5" customFormat="1" x14ac:dyDescent="0.35">
      <c r="E518" s="67"/>
      <c r="F518" s="65"/>
      <c r="H518" s="62"/>
      <c r="L518" s="62"/>
      <c r="M518" s="62"/>
      <c r="N518" s="62"/>
    </row>
    <row r="519" spans="5:14" s="5" customFormat="1" x14ac:dyDescent="0.35">
      <c r="E519" s="67"/>
      <c r="F519" s="65"/>
      <c r="H519" s="62"/>
      <c r="L519" s="62"/>
      <c r="M519" s="62"/>
      <c r="N519" s="62"/>
    </row>
    <row r="520" spans="5:14" s="5" customFormat="1" x14ac:dyDescent="0.35">
      <c r="E520" s="67"/>
      <c r="F520" s="65"/>
      <c r="H520" s="62"/>
      <c r="L520" s="62"/>
      <c r="M520" s="62"/>
      <c r="N520" s="62"/>
    </row>
    <row r="521" spans="5:14" s="5" customFormat="1" x14ac:dyDescent="0.35">
      <c r="E521" s="67"/>
      <c r="F521" s="65"/>
      <c r="H521" s="62"/>
      <c r="L521" s="62"/>
      <c r="M521" s="62"/>
      <c r="N521" s="62"/>
    </row>
    <row r="522" spans="5:14" s="5" customFormat="1" x14ac:dyDescent="0.35">
      <c r="E522" s="67"/>
      <c r="F522" s="65"/>
      <c r="H522" s="62"/>
      <c r="L522" s="62"/>
      <c r="M522" s="62"/>
      <c r="N522" s="62"/>
    </row>
    <row r="523" spans="5:14" s="5" customFormat="1" x14ac:dyDescent="0.35">
      <c r="E523" s="67"/>
      <c r="F523" s="65"/>
      <c r="H523" s="62"/>
      <c r="L523" s="62"/>
      <c r="M523" s="62"/>
      <c r="N523" s="62"/>
    </row>
    <row r="524" spans="5:14" s="5" customFormat="1" x14ac:dyDescent="0.35">
      <c r="E524" s="67"/>
      <c r="F524" s="65"/>
      <c r="H524" s="62"/>
      <c r="L524" s="62"/>
      <c r="M524" s="62"/>
      <c r="N524" s="62"/>
    </row>
    <row r="525" spans="5:14" s="5" customFormat="1" x14ac:dyDescent="0.35">
      <c r="E525" s="67"/>
      <c r="F525" s="65"/>
      <c r="H525" s="62"/>
      <c r="L525" s="62"/>
      <c r="M525" s="62"/>
      <c r="N525" s="62"/>
    </row>
    <row r="526" spans="5:14" s="5" customFormat="1" x14ac:dyDescent="0.35">
      <c r="E526" s="67"/>
      <c r="F526" s="65"/>
      <c r="H526" s="62"/>
      <c r="L526" s="62"/>
      <c r="M526" s="62"/>
      <c r="N526" s="62"/>
    </row>
    <row r="527" spans="5:14" s="5" customFormat="1" x14ac:dyDescent="0.35">
      <c r="E527" s="67"/>
      <c r="F527" s="65"/>
      <c r="H527" s="62"/>
      <c r="L527" s="62"/>
      <c r="M527" s="62"/>
      <c r="N527" s="62"/>
    </row>
    <row r="528" spans="5:14" s="5" customFormat="1" x14ac:dyDescent="0.35">
      <c r="E528" s="67"/>
      <c r="F528" s="65"/>
      <c r="H528" s="62"/>
      <c r="L528" s="62"/>
      <c r="M528" s="62"/>
      <c r="N528" s="62"/>
    </row>
    <row r="529" spans="5:14" s="5" customFormat="1" x14ac:dyDescent="0.35">
      <c r="E529" s="67"/>
      <c r="F529" s="65"/>
      <c r="H529" s="62"/>
      <c r="L529" s="62"/>
      <c r="M529" s="62"/>
      <c r="N529" s="62"/>
    </row>
    <row r="530" spans="5:14" s="5" customFormat="1" x14ac:dyDescent="0.35">
      <c r="E530" s="67"/>
      <c r="F530" s="65"/>
      <c r="H530" s="62"/>
      <c r="L530" s="62"/>
      <c r="M530" s="62"/>
      <c r="N530" s="62"/>
    </row>
    <row r="531" spans="5:14" s="5" customFormat="1" x14ac:dyDescent="0.35">
      <c r="E531" s="67"/>
      <c r="F531" s="65"/>
      <c r="H531" s="62"/>
      <c r="L531" s="62"/>
      <c r="M531" s="62"/>
      <c r="N531" s="62"/>
    </row>
    <row r="532" spans="5:14" s="5" customFormat="1" x14ac:dyDescent="0.35">
      <c r="E532" s="67"/>
      <c r="F532" s="65"/>
      <c r="H532" s="62"/>
      <c r="L532" s="62"/>
      <c r="M532" s="62"/>
      <c r="N532" s="62"/>
    </row>
    <row r="533" spans="5:14" s="5" customFormat="1" x14ac:dyDescent="0.35">
      <c r="E533" s="67"/>
      <c r="F533" s="65"/>
      <c r="H533" s="62"/>
      <c r="L533" s="62"/>
      <c r="M533" s="62"/>
      <c r="N533" s="62"/>
    </row>
    <row r="534" spans="5:14" s="5" customFormat="1" x14ac:dyDescent="0.35">
      <c r="E534" s="67"/>
      <c r="F534" s="65"/>
      <c r="H534" s="62"/>
      <c r="L534" s="62"/>
      <c r="M534" s="62"/>
      <c r="N534" s="62"/>
    </row>
    <row r="535" spans="5:14" s="5" customFormat="1" x14ac:dyDescent="0.35">
      <c r="E535" s="67"/>
      <c r="F535" s="65"/>
      <c r="H535" s="62"/>
      <c r="L535" s="62"/>
      <c r="M535" s="62"/>
      <c r="N535" s="62"/>
    </row>
    <row r="536" spans="5:14" s="5" customFormat="1" x14ac:dyDescent="0.35">
      <c r="E536" s="67"/>
      <c r="F536" s="65"/>
      <c r="H536" s="62"/>
      <c r="L536" s="62"/>
      <c r="M536" s="62"/>
      <c r="N536" s="62"/>
    </row>
    <row r="537" spans="5:14" s="5" customFormat="1" x14ac:dyDescent="0.35">
      <c r="E537" s="67"/>
      <c r="F537" s="65"/>
      <c r="H537" s="62"/>
      <c r="L537" s="62"/>
      <c r="M537" s="62"/>
      <c r="N537" s="62"/>
    </row>
    <row r="538" spans="5:14" s="5" customFormat="1" x14ac:dyDescent="0.35">
      <c r="E538" s="67"/>
      <c r="F538" s="65"/>
      <c r="H538" s="62"/>
      <c r="L538" s="62"/>
      <c r="M538" s="62"/>
      <c r="N538" s="62"/>
    </row>
    <row r="539" spans="5:14" s="5" customFormat="1" x14ac:dyDescent="0.35">
      <c r="E539" s="67"/>
      <c r="F539" s="65"/>
      <c r="H539" s="62"/>
      <c r="L539" s="62"/>
      <c r="M539" s="62"/>
      <c r="N539" s="62"/>
    </row>
    <row r="540" spans="5:14" s="5" customFormat="1" x14ac:dyDescent="0.35">
      <c r="E540" s="67"/>
      <c r="F540" s="65"/>
      <c r="H540" s="62"/>
      <c r="L540" s="62"/>
      <c r="M540" s="62"/>
      <c r="N540" s="62"/>
    </row>
    <row r="541" spans="5:14" s="5" customFormat="1" x14ac:dyDescent="0.35">
      <c r="E541" s="67"/>
      <c r="F541" s="65"/>
      <c r="H541" s="62"/>
      <c r="L541" s="62"/>
      <c r="M541" s="62"/>
      <c r="N541" s="62"/>
    </row>
    <row r="542" spans="5:14" s="5" customFormat="1" x14ac:dyDescent="0.35">
      <c r="E542" s="67"/>
      <c r="F542" s="65"/>
      <c r="H542" s="62"/>
      <c r="L542" s="62"/>
      <c r="M542" s="62"/>
      <c r="N542" s="62"/>
    </row>
    <row r="543" spans="5:14" s="5" customFormat="1" x14ac:dyDescent="0.35">
      <c r="E543" s="67"/>
      <c r="F543" s="65"/>
      <c r="H543" s="62"/>
      <c r="L543" s="62"/>
      <c r="M543" s="62"/>
      <c r="N543" s="62"/>
    </row>
    <row r="544" spans="5:14" s="5" customFormat="1" x14ac:dyDescent="0.35">
      <c r="E544" s="67"/>
      <c r="F544" s="65"/>
      <c r="H544" s="62"/>
      <c r="L544" s="62"/>
      <c r="M544" s="62"/>
      <c r="N544" s="62"/>
    </row>
    <row r="545" spans="5:14" s="5" customFormat="1" x14ac:dyDescent="0.35">
      <c r="E545" s="67"/>
      <c r="F545" s="65"/>
      <c r="H545" s="62"/>
      <c r="L545" s="62"/>
      <c r="M545" s="62"/>
      <c r="N545" s="62"/>
    </row>
    <row r="546" spans="5:14" s="5" customFormat="1" x14ac:dyDescent="0.35">
      <c r="E546" s="67"/>
      <c r="F546" s="65"/>
      <c r="H546" s="62"/>
      <c r="L546" s="62"/>
      <c r="M546" s="62"/>
      <c r="N546" s="62"/>
    </row>
    <row r="547" spans="5:14" s="5" customFormat="1" x14ac:dyDescent="0.35">
      <c r="E547" s="67"/>
      <c r="F547" s="65"/>
      <c r="H547" s="62"/>
      <c r="L547" s="62"/>
      <c r="M547" s="62"/>
      <c r="N547" s="62"/>
    </row>
    <row r="548" spans="5:14" s="5" customFormat="1" x14ac:dyDescent="0.35">
      <c r="E548" s="67"/>
      <c r="F548" s="65"/>
      <c r="H548" s="62"/>
      <c r="L548" s="62"/>
      <c r="M548" s="62"/>
      <c r="N548" s="62"/>
    </row>
    <row r="549" spans="5:14" s="5" customFormat="1" x14ac:dyDescent="0.35">
      <c r="E549" s="67"/>
      <c r="F549" s="65"/>
      <c r="H549" s="62"/>
      <c r="L549" s="62"/>
      <c r="M549" s="62"/>
      <c r="N549" s="62"/>
    </row>
    <row r="550" spans="5:14" s="5" customFormat="1" x14ac:dyDescent="0.35">
      <c r="E550" s="67"/>
      <c r="F550" s="65"/>
      <c r="H550" s="62"/>
      <c r="L550" s="62"/>
      <c r="M550" s="62"/>
      <c r="N550" s="62"/>
    </row>
    <row r="551" spans="5:14" s="5" customFormat="1" x14ac:dyDescent="0.35">
      <c r="E551" s="67"/>
      <c r="F551" s="65"/>
      <c r="H551" s="62"/>
      <c r="L551" s="62"/>
      <c r="M551" s="62"/>
      <c r="N551" s="62"/>
    </row>
    <row r="552" spans="5:14" s="5" customFormat="1" x14ac:dyDescent="0.35">
      <c r="E552" s="67"/>
      <c r="F552" s="65"/>
      <c r="H552" s="62"/>
      <c r="L552" s="62"/>
      <c r="M552" s="62"/>
      <c r="N552" s="62"/>
    </row>
    <row r="553" spans="5:14" s="5" customFormat="1" x14ac:dyDescent="0.35">
      <c r="E553" s="67"/>
      <c r="F553" s="65"/>
      <c r="H553" s="62"/>
      <c r="L553" s="62"/>
      <c r="M553" s="62"/>
      <c r="N553" s="62"/>
    </row>
    <row r="554" spans="5:14" s="5" customFormat="1" x14ac:dyDescent="0.35">
      <c r="E554" s="67"/>
      <c r="F554" s="65"/>
      <c r="H554" s="62"/>
      <c r="L554" s="62"/>
      <c r="M554" s="62"/>
      <c r="N554" s="62"/>
    </row>
    <row r="555" spans="5:14" s="5" customFormat="1" x14ac:dyDescent="0.35">
      <c r="E555" s="67"/>
      <c r="F555" s="65"/>
      <c r="H555" s="62"/>
      <c r="L555" s="62"/>
      <c r="M555" s="62"/>
      <c r="N555" s="62"/>
    </row>
    <row r="556" spans="5:14" s="5" customFormat="1" x14ac:dyDescent="0.35">
      <c r="E556" s="67"/>
      <c r="F556" s="65"/>
      <c r="H556" s="62"/>
      <c r="L556" s="62"/>
      <c r="M556" s="62"/>
      <c r="N556" s="62"/>
    </row>
    <row r="557" spans="5:14" s="5" customFormat="1" x14ac:dyDescent="0.35">
      <c r="E557" s="67"/>
      <c r="F557" s="65"/>
      <c r="H557" s="62"/>
      <c r="L557" s="62"/>
      <c r="M557" s="62"/>
      <c r="N557" s="62"/>
    </row>
    <row r="558" spans="5:14" s="5" customFormat="1" x14ac:dyDescent="0.35">
      <c r="E558" s="67"/>
      <c r="F558" s="65"/>
      <c r="H558" s="62"/>
      <c r="L558" s="62"/>
      <c r="M558" s="62"/>
      <c r="N558" s="62"/>
    </row>
    <row r="559" spans="5:14" s="5" customFormat="1" x14ac:dyDescent="0.35">
      <c r="E559" s="67"/>
      <c r="F559" s="65"/>
      <c r="H559" s="62"/>
      <c r="L559" s="62"/>
      <c r="M559" s="62"/>
      <c r="N559" s="62"/>
    </row>
    <row r="560" spans="5:14" s="5" customFormat="1" x14ac:dyDescent="0.35">
      <c r="E560" s="67"/>
      <c r="F560" s="65"/>
      <c r="H560" s="62"/>
      <c r="L560" s="62"/>
      <c r="M560" s="62"/>
      <c r="N560" s="62"/>
    </row>
    <row r="561" spans="5:14" s="5" customFormat="1" x14ac:dyDescent="0.35">
      <c r="E561" s="67"/>
      <c r="F561" s="65"/>
      <c r="H561" s="62"/>
      <c r="L561" s="62"/>
      <c r="M561" s="62"/>
      <c r="N561" s="62"/>
    </row>
    <row r="562" spans="5:14" s="5" customFormat="1" x14ac:dyDescent="0.35">
      <c r="E562" s="67"/>
      <c r="F562" s="65"/>
      <c r="H562" s="62"/>
      <c r="L562" s="62"/>
      <c r="M562" s="62"/>
      <c r="N562" s="62"/>
    </row>
    <row r="563" spans="5:14" s="5" customFormat="1" x14ac:dyDescent="0.35">
      <c r="E563" s="67"/>
      <c r="F563" s="65"/>
      <c r="H563" s="62"/>
      <c r="L563" s="62"/>
      <c r="M563" s="62"/>
      <c r="N563" s="62"/>
    </row>
    <row r="564" spans="5:14" s="5" customFormat="1" x14ac:dyDescent="0.35">
      <c r="E564" s="67"/>
      <c r="F564" s="65"/>
      <c r="H564" s="62"/>
      <c r="L564" s="62"/>
      <c r="M564" s="62"/>
      <c r="N564" s="62"/>
    </row>
    <row r="565" spans="5:14" s="5" customFormat="1" x14ac:dyDescent="0.35">
      <c r="E565" s="67"/>
      <c r="F565" s="65"/>
      <c r="H565" s="62"/>
      <c r="L565" s="62"/>
      <c r="M565" s="62"/>
      <c r="N565" s="62"/>
    </row>
    <row r="566" spans="5:14" s="5" customFormat="1" x14ac:dyDescent="0.35">
      <c r="E566" s="67"/>
      <c r="F566" s="65"/>
      <c r="H566" s="62"/>
      <c r="L566" s="62"/>
      <c r="M566" s="62"/>
      <c r="N566" s="62"/>
    </row>
    <row r="567" spans="5:14" s="5" customFormat="1" x14ac:dyDescent="0.35">
      <c r="E567" s="67"/>
      <c r="F567" s="65"/>
      <c r="H567" s="62"/>
      <c r="L567" s="62"/>
      <c r="M567" s="62"/>
      <c r="N567" s="62"/>
    </row>
    <row r="568" spans="5:14" s="5" customFormat="1" x14ac:dyDescent="0.35">
      <c r="E568" s="67"/>
      <c r="F568" s="65"/>
      <c r="H568" s="62"/>
      <c r="L568" s="62"/>
      <c r="M568" s="62"/>
      <c r="N568" s="62"/>
    </row>
    <row r="569" spans="5:14" s="5" customFormat="1" x14ac:dyDescent="0.35">
      <c r="E569" s="67"/>
      <c r="F569" s="65"/>
      <c r="H569" s="62"/>
      <c r="L569" s="62"/>
      <c r="M569" s="62"/>
      <c r="N569" s="62"/>
    </row>
    <row r="570" spans="5:14" s="5" customFormat="1" x14ac:dyDescent="0.35">
      <c r="E570" s="67"/>
      <c r="F570" s="65"/>
      <c r="H570" s="62"/>
      <c r="L570" s="62"/>
      <c r="M570" s="62"/>
      <c r="N570" s="62"/>
    </row>
    <row r="571" spans="5:14" s="5" customFormat="1" x14ac:dyDescent="0.35">
      <c r="E571" s="67"/>
      <c r="F571" s="65"/>
      <c r="H571" s="62"/>
      <c r="L571" s="62"/>
      <c r="M571" s="62"/>
      <c r="N571" s="62"/>
    </row>
    <row r="572" spans="5:14" s="5" customFormat="1" x14ac:dyDescent="0.35">
      <c r="E572" s="67"/>
      <c r="F572" s="65"/>
      <c r="H572" s="62"/>
      <c r="L572" s="62"/>
      <c r="M572" s="62"/>
      <c r="N572" s="62"/>
    </row>
    <row r="573" spans="5:14" s="5" customFormat="1" x14ac:dyDescent="0.35">
      <c r="E573" s="67"/>
      <c r="F573" s="65"/>
      <c r="H573" s="62"/>
      <c r="L573" s="62"/>
      <c r="M573" s="62"/>
      <c r="N573" s="62"/>
    </row>
    <row r="574" spans="5:14" s="5" customFormat="1" x14ac:dyDescent="0.35">
      <c r="E574" s="67"/>
      <c r="F574" s="65"/>
      <c r="H574" s="62"/>
      <c r="L574" s="62"/>
      <c r="M574" s="62"/>
      <c r="N574" s="62"/>
    </row>
    <row r="575" spans="5:14" s="5" customFormat="1" x14ac:dyDescent="0.35">
      <c r="E575" s="67"/>
      <c r="F575" s="65"/>
      <c r="H575" s="62"/>
      <c r="L575" s="62"/>
      <c r="M575" s="62"/>
      <c r="N575" s="62"/>
    </row>
    <row r="576" spans="5:14" s="5" customFormat="1" x14ac:dyDescent="0.35">
      <c r="E576" s="67"/>
      <c r="F576" s="65"/>
      <c r="H576" s="62"/>
      <c r="L576" s="62"/>
      <c r="M576" s="62"/>
      <c r="N576" s="62"/>
    </row>
    <row r="577" spans="5:14" s="5" customFormat="1" x14ac:dyDescent="0.35">
      <c r="E577" s="67"/>
      <c r="F577" s="65"/>
      <c r="H577" s="62"/>
      <c r="L577" s="62"/>
      <c r="M577" s="62"/>
      <c r="N577" s="62"/>
    </row>
    <row r="578" spans="5:14" s="5" customFormat="1" x14ac:dyDescent="0.35">
      <c r="E578" s="67"/>
      <c r="F578" s="65"/>
      <c r="H578" s="62"/>
      <c r="L578" s="62"/>
      <c r="M578" s="62"/>
      <c r="N578" s="62"/>
    </row>
    <row r="579" spans="5:14" s="5" customFormat="1" x14ac:dyDescent="0.35">
      <c r="E579" s="67"/>
      <c r="F579" s="65"/>
      <c r="H579" s="62"/>
      <c r="L579" s="62"/>
      <c r="M579" s="62"/>
      <c r="N579" s="62"/>
    </row>
    <row r="580" spans="5:14" s="5" customFormat="1" x14ac:dyDescent="0.35">
      <c r="E580" s="67"/>
      <c r="F580" s="65"/>
      <c r="H580" s="62"/>
      <c r="L580" s="62"/>
      <c r="M580" s="62"/>
      <c r="N580" s="62"/>
    </row>
    <row r="581" spans="5:14" s="5" customFormat="1" x14ac:dyDescent="0.35">
      <c r="E581" s="67"/>
      <c r="F581" s="65"/>
      <c r="H581" s="62"/>
      <c r="L581" s="62"/>
      <c r="M581" s="62"/>
      <c r="N581" s="62"/>
    </row>
    <row r="582" spans="5:14" s="5" customFormat="1" x14ac:dyDescent="0.35">
      <c r="E582" s="67"/>
      <c r="F582" s="65"/>
      <c r="H582" s="62"/>
      <c r="L582" s="62"/>
      <c r="M582" s="62"/>
      <c r="N582" s="62"/>
    </row>
    <row r="583" spans="5:14" s="5" customFormat="1" x14ac:dyDescent="0.35">
      <c r="E583" s="67"/>
      <c r="F583" s="65"/>
      <c r="H583" s="62"/>
      <c r="L583" s="62"/>
      <c r="M583" s="62"/>
      <c r="N583" s="62"/>
    </row>
    <row r="584" spans="5:14" s="5" customFormat="1" x14ac:dyDescent="0.35">
      <c r="E584" s="67"/>
      <c r="F584" s="65"/>
      <c r="H584" s="62"/>
      <c r="L584" s="62"/>
      <c r="M584" s="62"/>
      <c r="N584" s="62"/>
    </row>
    <row r="585" spans="5:14" s="5" customFormat="1" x14ac:dyDescent="0.35">
      <c r="E585" s="67"/>
      <c r="F585" s="65"/>
      <c r="H585" s="62"/>
      <c r="L585" s="62"/>
      <c r="M585" s="62"/>
      <c r="N585" s="62"/>
    </row>
    <row r="586" spans="5:14" s="5" customFormat="1" x14ac:dyDescent="0.35">
      <c r="E586" s="67"/>
      <c r="F586" s="65"/>
      <c r="H586" s="62"/>
      <c r="L586" s="62"/>
      <c r="M586" s="62"/>
      <c r="N586" s="62"/>
    </row>
    <row r="587" spans="5:14" s="5" customFormat="1" x14ac:dyDescent="0.35">
      <c r="E587" s="67"/>
      <c r="F587" s="65"/>
      <c r="H587" s="62"/>
      <c r="L587" s="62"/>
      <c r="M587" s="62"/>
      <c r="N587" s="62"/>
    </row>
    <row r="588" spans="5:14" s="5" customFormat="1" x14ac:dyDescent="0.35">
      <c r="E588" s="67"/>
      <c r="F588" s="65"/>
      <c r="H588" s="62"/>
      <c r="L588" s="62"/>
      <c r="M588" s="62"/>
      <c r="N588" s="62"/>
    </row>
    <row r="589" spans="5:14" s="5" customFormat="1" x14ac:dyDescent="0.35">
      <c r="E589" s="67"/>
      <c r="F589" s="65"/>
      <c r="H589" s="62"/>
      <c r="L589" s="62"/>
      <c r="M589" s="62"/>
      <c r="N589" s="62"/>
    </row>
    <row r="590" spans="5:14" s="5" customFormat="1" x14ac:dyDescent="0.35">
      <c r="E590" s="67"/>
      <c r="F590" s="65"/>
      <c r="H590" s="62"/>
      <c r="L590" s="62"/>
      <c r="M590" s="62"/>
      <c r="N590" s="62"/>
    </row>
    <row r="591" spans="5:14" s="5" customFormat="1" x14ac:dyDescent="0.35">
      <c r="E591" s="67"/>
      <c r="F591" s="65"/>
      <c r="H591" s="62"/>
      <c r="L591" s="62"/>
      <c r="M591" s="62"/>
      <c r="N591" s="62"/>
    </row>
    <row r="592" spans="5:14" s="5" customFormat="1" x14ac:dyDescent="0.35">
      <c r="E592" s="67"/>
      <c r="F592" s="65"/>
      <c r="H592" s="62"/>
      <c r="L592" s="62"/>
      <c r="M592" s="62"/>
      <c r="N592" s="62"/>
    </row>
    <row r="593" spans="5:14" s="5" customFormat="1" x14ac:dyDescent="0.35">
      <c r="E593" s="67"/>
      <c r="F593" s="65"/>
      <c r="H593" s="62"/>
      <c r="L593" s="62"/>
      <c r="M593" s="62"/>
      <c r="N593" s="62"/>
    </row>
    <row r="594" spans="5:14" s="5" customFormat="1" x14ac:dyDescent="0.35">
      <c r="E594" s="67"/>
      <c r="F594" s="65"/>
      <c r="H594" s="62"/>
      <c r="L594" s="62"/>
      <c r="M594" s="62"/>
      <c r="N594" s="62"/>
    </row>
    <row r="595" spans="5:14" s="5" customFormat="1" x14ac:dyDescent="0.35">
      <c r="E595" s="67"/>
      <c r="F595" s="65"/>
      <c r="H595" s="62"/>
      <c r="L595" s="62"/>
      <c r="M595" s="62"/>
      <c r="N595" s="62"/>
    </row>
    <row r="596" spans="5:14" s="5" customFormat="1" x14ac:dyDescent="0.35">
      <c r="E596" s="67"/>
      <c r="F596" s="65"/>
      <c r="H596" s="62"/>
      <c r="L596" s="62"/>
      <c r="M596" s="62"/>
      <c r="N596" s="62"/>
    </row>
    <row r="597" spans="5:14" s="5" customFormat="1" x14ac:dyDescent="0.35">
      <c r="E597" s="67"/>
      <c r="F597" s="65"/>
      <c r="H597" s="62"/>
      <c r="L597" s="62"/>
      <c r="M597" s="62"/>
      <c r="N597" s="62"/>
    </row>
    <row r="598" spans="5:14" s="5" customFormat="1" x14ac:dyDescent="0.35">
      <c r="E598" s="67"/>
      <c r="F598" s="65"/>
      <c r="H598" s="62"/>
      <c r="L598" s="62"/>
      <c r="M598" s="62"/>
      <c r="N598" s="62"/>
    </row>
    <row r="599" spans="5:14" s="5" customFormat="1" x14ac:dyDescent="0.35">
      <c r="E599" s="67"/>
      <c r="F599" s="65"/>
      <c r="H599" s="62"/>
      <c r="L599" s="62"/>
      <c r="M599" s="62"/>
      <c r="N599" s="62"/>
    </row>
    <row r="600" spans="5:14" s="5" customFormat="1" x14ac:dyDescent="0.35">
      <c r="E600" s="67"/>
      <c r="F600" s="65"/>
      <c r="H600" s="62"/>
      <c r="L600" s="62"/>
      <c r="M600" s="62"/>
      <c r="N600" s="62"/>
    </row>
    <row r="601" spans="5:14" s="5" customFormat="1" x14ac:dyDescent="0.35">
      <c r="E601" s="67"/>
      <c r="F601" s="65"/>
      <c r="H601" s="62"/>
      <c r="L601" s="62"/>
      <c r="M601" s="62"/>
      <c r="N601" s="62"/>
    </row>
    <row r="602" spans="5:14" s="5" customFormat="1" x14ac:dyDescent="0.35">
      <c r="E602" s="67"/>
      <c r="F602" s="65"/>
      <c r="H602" s="62"/>
      <c r="L602" s="62"/>
      <c r="M602" s="62"/>
      <c r="N602" s="62"/>
    </row>
    <row r="603" spans="5:14" s="5" customFormat="1" x14ac:dyDescent="0.35">
      <c r="E603" s="67"/>
      <c r="F603" s="65"/>
      <c r="H603" s="62"/>
      <c r="L603" s="62"/>
      <c r="M603" s="62"/>
      <c r="N603" s="62"/>
    </row>
    <row r="604" spans="5:14" s="5" customFormat="1" x14ac:dyDescent="0.35">
      <c r="E604" s="67"/>
      <c r="F604" s="65"/>
      <c r="H604" s="62"/>
      <c r="L604" s="62"/>
      <c r="M604" s="62"/>
      <c r="N604" s="62"/>
    </row>
    <row r="605" spans="5:14" s="5" customFormat="1" x14ac:dyDescent="0.35">
      <c r="E605" s="67"/>
      <c r="F605" s="65"/>
      <c r="H605" s="62"/>
      <c r="L605" s="62"/>
      <c r="M605" s="62"/>
      <c r="N605" s="62"/>
    </row>
    <row r="606" spans="5:14" s="5" customFormat="1" x14ac:dyDescent="0.35">
      <c r="E606" s="67"/>
      <c r="F606" s="65"/>
      <c r="H606" s="62"/>
      <c r="L606" s="62"/>
      <c r="M606" s="62"/>
      <c r="N606" s="62"/>
    </row>
    <row r="607" spans="5:14" s="5" customFormat="1" x14ac:dyDescent="0.35">
      <c r="E607" s="67"/>
      <c r="F607" s="65"/>
      <c r="H607" s="62"/>
      <c r="L607" s="62"/>
      <c r="M607" s="62"/>
      <c r="N607" s="62"/>
    </row>
    <row r="608" spans="5:14" s="5" customFormat="1" x14ac:dyDescent="0.35">
      <c r="E608" s="67"/>
      <c r="F608" s="65"/>
      <c r="H608" s="62"/>
      <c r="L608" s="62"/>
      <c r="M608" s="62"/>
      <c r="N608" s="62"/>
    </row>
    <row r="609" spans="5:14" s="5" customFormat="1" x14ac:dyDescent="0.35">
      <c r="E609" s="67"/>
      <c r="F609" s="65"/>
      <c r="H609" s="62"/>
      <c r="L609" s="62"/>
      <c r="M609" s="62"/>
      <c r="N609" s="62"/>
    </row>
    <row r="610" spans="5:14" s="5" customFormat="1" x14ac:dyDescent="0.35">
      <c r="E610" s="67"/>
      <c r="F610" s="65"/>
      <c r="H610" s="62"/>
      <c r="L610" s="62"/>
      <c r="M610" s="62"/>
      <c r="N610" s="62"/>
    </row>
    <row r="611" spans="5:14" s="5" customFormat="1" x14ac:dyDescent="0.35">
      <c r="E611" s="67"/>
      <c r="F611" s="65"/>
      <c r="H611" s="62"/>
      <c r="L611" s="62"/>
      <c r="M611" s="62"/>
      <c r="N611" s="62"/>
    </row>
    <row r="612" spans="5:14" s="5" customFormat="1" x14ac:dyDescent="0.35">
      <c r="E612" s="67"/>
      <c r="F612" s="65"/>
      <c r="H612" s="62"/>
      <c r="L612" s="62"/>
      <c r="M612" s="62"/>
      <c r="N612" s="62"/>
    </row>
    <row r="613" spans="5:14" s="5" customFormat="1" x14ac:dyDescent="0.35">
      <c r="E613" s="67"/>
      <c r="F613" s="65"/>
      <c r="H613" s="62"/>
      <c r="L613" s="62"/>
      <c r="M613" s="62"/>
      <c r="N613" s="62"/>
    </row>
    <row r="614" spans="5:14" s="5" customFormat="1" x14ac:dyDescent="0.35">
      <c r="E614" s="67"/>
      <c r="F614" s="65"/>
      <c r="H614" s="62"/>
      <c r="L614" s="62"/>
      <c r="M614" s="62"/>
      <c r="N614" s="62"/>
    </row>
    <row r="615" spans="5:14" s="5" customFormat="1" x14ac:dyDescent="0.35">
      <c r="E615" s="67"/>
      <c r="F615" s="65"/>
      <c r="H615" s="62"/>
      <c r="L615" s="62"/>
      <c r="M615" s="62"/>
      <c r="N615" s="62"/>
    </row>
    <row r="616" spans="5:14" s="5" customFormat="1" x14ac:dyDescent="0.35">
      <c r="E616" s="67"/>
      <c r="F616" s="65"/>
      <c r="H616" s="62"/>
      <c r="L616" s="62"/>
      <c r="M616" s="62"/>
      <c r="N616" s="62"/>
    </row>
    <row r="617" spans="5:14" s="5" customFormat="1" x14ac:dyDescent="0.35">
      <c r="E617" s="67"/>
      <c r="F617" s="65"/>
      <c r="H617" s="62"/>
      <c r="L617" s="62"/>
      <c r="M617" s="62"/>
      <c r="N617" s="62"/>
    </row>
    <row r="618" spans="5:14" s="5" customFormat="1" x14ac:dyDescent="0.35">
      <c r="E618" s="67"/>
      <c r="F618" s="65"/>
      <c r="H618" s="62"/>
      <c r="L618" s="62"/>
      <c r="M618" s="62"/>
      <c r="N618" s="62"/>
    </row>
    <row r="619" spans="5:14" s="5" customFormat="1" x14ac:dyDescent="0.35">
      <c r="E619" s="67"/>
      <c r="F619" s="65"/>
      <c r="H619" s="62"/>
      <c r="L619" s="62"/>
      <c r="M619" s="62"/>
      <c r="N619" s="62"/>
    </row>
    <row r="620" spans="5:14" s="5" customFormat="1" x14ac:dyDescent="0.35">
      <c r="E620" s="67"/>
      <c r="F620" s="65"/>
      <c r="H620" s="62"/>
      <c r="L620" s="62"/>
      <c r="M620" s="62"/>
      <c r="N620" s="62"/>
    </row>
    <row r="621" spans="5:14" s="5" customFormat="1" x14ac:dyDescent="0.35">
      <c r="E621" s="67"/>
      <c r="F621" s="65"/>
      <c r="H621" s="62"/>
      <c r="L621" s="62"/>
      <c r="M621" s="62"/>
      <c r="N621" s="62"/>
    </row>
    <row r="622" spans="5:14" s="5" customFormat="1" x14ac:dyDescent="0.35">
      <c r="E622" s="67"/>
      <c r="F622" s="65"/>
      <c r="H622" s="62"/>
      <c r="L622" s="62"/>
      <c r="M622" s="62"/>
      <c r="N622" s="62"/>
    </row>
    <row r="623" spans="5:14" s="5" customFormat="1" x14ac:dyDescent="0.35">
      <c r="E623" s="67"/>
      <c r="F623" s="65"/>
      <c r="H623" s="62"/>
      <c r="L623" s="62"/>
      <c r="M623" s="62"/>
      <c r="N623" s="62"/>
    </row>
    <row r="624" spans="5:14" s="5" customFormat="1" x14ac:dyDescent="0.35">
      <c r="E624" s="67"/>
      <c r="F624" s="65"/>
      <c r="H624" s="62"/>
      <c r="L624" s="62"/>
      <c r="M624" s="62"/>
      <c r="N624" s="62"/>
    </row>
    <row r="625" spans="5:14" s="5" customFormat="1" x14ac:dyDescent="0.35">
      <c r="E625" s="67"/>
      <c r="F625" s="65"/>
      <c r="H625" s="62"/>
      <c r="L625" s="62"/>
      <c r="M625" s="62"/>
      <c r="N625" s="62"/>
    </row>
    <row r="626" spans="5:14" s="5" customFormat="1" x14ac:dyDescent="0.35">
      <c r="E626" s="67"/>
      <c r="F626" s="65"/>
      <c r="H626" s="62"/>
      <c r="L626" s="62"/>
      <c r="M626" s="62"/>
      <c r="N626" s="62"/>
    </row>
    <row r="627" spans="5:14" s="5" customFormat="1" x14ac:dyDescent="0.35">
      <c r="E627" s="67"/>
      <c r="F627" s="65"/>
      <c r="H627" s="62"/>
      <c r="L627" s="62"/>
      <c r="M627" s="62"/>
      <c r="N627" s="62"/>
    </row>
    <row r="628" spans="5:14" s="5" customFormat="1" x14ac:dyDescent="0.35">
      <c r="E628" s="67"/>
      <c r="F628" s="65"/>
      <c r="H628" s="62"/>
      <c r="L628" s="62"/>
      <c r="M628" s="62"/>
      <c r="N628" s="62"/>
    </row>
    <row r="629" spans="5:14" s="5" customFormat="1" x14ac:dyDescent="0.35">
      <c r="E629" s="67"/>
      <c r="F629" s="65"/>
      <c r="H629" s="62"/>
      <c r="L629" s="62"/>
      <c r="M629" s="62"/>
      <c r="N629" s="62"/>
    </row>
    <row r="630" spans="5:14" s="5" customFormat="1" x14ac:dyDescent="0.35">
      <c r="E630" s="67"/>
      <c r="F630" s="65"/>
      <c r="H630" s="62"/>
      <c r="L630" s="62"/>
      <c r="M630" s="62"/>
      <c r="N630" s="62"/>
    </row>
    <row r="631" spans="5:14" s="5" customFormat="1" x14ac:dyDescent="0.35">
      <c r="E631" s="67"/>
      <c r="F631" s="65"/>
      <c r="H631" s="62"/>
      <c r="L631" s="62"/>
      <c r="M631" s="62"/>
      <c r="N631" s="62"/>
    </row>
    <row r="632" spans="5:14" s="5" customFormat="1" x14ac:dyDescent="0.35">
      <c r="E632" s="67"/>
      <c r="F632" s="65"/>
      <c r="H632" s="62"/>
      <c r="L632" s="62"/>
      <c r="M632" s="62"/>
      <c r="N632" s="62"/>
    </row>
    <row r="633" spans="5:14" s="5" customFormat="1" x14ac:dyDescent="0.35">
      <c r="E633" s="67"/>
      <c r="F633" s="65"/>
      <c r="H633" s="62"/>
      <c r="L633" s="62"/>
      <c r="M633" s="62"/>
      <c r="N633" s="62"/>
    </row>
    <row r="634" spans="5:14" s="5" customFormat="1" x14ac:dyDescent="0.35">
      <c r="E634" s="67"/>
      <c r="F634" s="65"/>
      <c r="H634" s="62"/>
      <c r="L634" s="62"/>
      <c r="M634" s="62"/>
      <c r="N634" s="62"/>
    </row>
    <row r="635" spans="5:14" s="5" customFormat="1" x14ac:dyDescent="0.35">
      <c r="E635" s="67"/>
      <c r="F635" s="65"/>
      <c r="H635" s="62"/>
      <c r="L635" s="62"/>
      <c r="M635" s="62"/>
      <c r="N635" s="62"/>
    </row>
    <row r="636" spans="5:14" s="5" customFormat="1" x14ac:dyDescent="0.35">
      <c r="E636" s="67"/>
      <c r="F636" s="65"/>
      <c r="H636" s="62"/>
      <c r="L636" s="62"/>
      <c r="M636" s="62"/>
      <c r="N636" s="62"/>
    </row>
    <row r="637" spans="5:14" s="5" customFormat="1" x14ac:dyDescent="0.35">
      <c r="E637" s="67"/>
      <c r="F637" s="65"/>
      <c r="H637" s="62"/>
      <c r="L637" s="62"/>
      <c r="M637" s="62"/>
      <c r="N637" s="62"/>
    </row>
    <row r="638" spans="5:14" s="5" customFormat="1" x14ac:dyDescent="0.35">
      <c r="E638" s="67"/>
      <c r="F638" s="65"/>
      <c r="H638" s="62"/>
      <c r="L638" s="62"/>
      <c r="M638" s="62"/>
      <c r="N638" s="62"/>
    </row>
    <row r="639" spans="5:14" s="5" customFormat="1" x14ac:dyDescent="0.35">
      <c r="E639" s="67"/>
      <c r="F639" s="65"/>
      <c r="H639" s="62"/>
      <c r="L639" s="62"/>
      <c r="M639" s="62"/>
      <c r="N639" s="62"/>
    </row>
    <row r="640" spans="5:14" s="5" customFormat="1" x14ac:dyDescent="0.35">
      <c r="E640" s="67"/>
      <c r="F640" s="65"/>
      <c r="H640" s="62"/>
      <c r="L640" s="62"/>
      <c r="M640" s="62"/>
      <c r="N640" s="62"/>
    </row>
    <row r="641" spans="5:14" s="5" customFormat="1" x14ac:dyDescent="0.35">
      <c r="E641" s="67"/>
      <c r="F641" s="65"/>
      <c r="H641" s="62"/>
      <c r="L641" s="62"/>
      <c r="M641" s="62"/>
      <c r="N641" s="62"/>
    </row>
    <row r="642" spans="5:14" s="5" customFormat="1" x14ac:dyDescent="0.35">
      <c r="E642" s="67"/>
      <c r="F642" s="65"/>
      <c r="H642" s="62"/>
      <c r="L642" s="62"/>
      <c r="M642" s="62"/>
      <c r="N642" s="62"/>
    </row>
    <row r="643" spans="5:14" s="5" customFormat="1" x14ac:dyDescent="0.35">
      <c r="E643" s="67"/>
      <c r="F643" s="65"/>
      <c r="H643" s="62"/>
      <c r="L643" s="62"/>
      <c r="M643" s="62"/>
      <c r="N643" s="62"/>
    </row>
    <row r="644" spans="5:14" s="5" customFormat="1" x14ac:dyDescent="0.35">
      <c r="E644" s="67"/>
      <c r="F644" s="65"/>
      <c r="H644" s="62"/>
      <c r="L644" s="62"/>
      <c r="M644" s="62"/>
      <c r="N644" s="62"/>
    </row>
    <row r="645" spans="5:14" s="5" customFormat="1" x14ac:dyDescent="0.35">
      <c r="E645" s="67"/>
      <c r="F645" s="65"/>
      <c r="H645" s="62"/>
      <c r="L645" s="62"/>
      <c r="M645" s="62"/>
      <c r="N645" s="62"/>
    </row>
    <row r="646" spans="5:14" s="5" customFormat="1" x14ac:dyDescent="0.35">
      <c r="E646" s="67"/>
      <c r="F646" s="65"/>
      <c r="H646" s="62"/>
      <c r="L646" s="62"/>
      <c r="M646" s="62"/>
      <c r="N646" s="62"/>
    </row>
    <row r="647" spans="5:14" s="5" customFormat="1" x14ac:dyDescent="0.35">
      <c r="E647" s="67"/>
      <c r="F647" s="65"/>
      <c r="H647" s="62"/>
      <c r="L647" s="62"/>
      <c r="M647" s="62"/>
      <c r="N647" s="62"/>
    </row>
    <row r="648" spans="5:14" s="5" customFormat="1" x14ac:dyDescent="0.35">
      <c r="E648" s="67"/>
      <c r="F648" s="65"/>
      <c r="H648" s="62"/>
      <c r="L648" s="62"/>
      <c r="M648" s="62"/>
      <c r="N648" s="62"/>
    </row>
    <row r="649" spans="5:14" s="5" customFormat="1" x14ac:dyDescent="0.35">
      <c r="E649" s="67"/>
      <c r="F649" s="65"/>
      <c r="H649" s="62"/>
      <c r="L649" s="62"/>
      <c r="M649" s="62"/>
      <c r="N649" s="62"/>
    </row>
    <row r="650" spans="5:14" s="5" customFormat="1" x14ac:dyDescent="0.35">
      <c r="E650" s="67"/>
      <c r="F650" s="65"/>
      <c r="H650" s="62"/>
      <c r="L650" s="62"/>
      <c r="M650" s="62"/>
      <c r="N650" s="62"/>
    </row>
    <row r="651" spans="5:14" s="5" customFormat="1" x14ac:dyDescent="0.35">
      <c r="E651" s="67"/>
      <c r="F651" s="65"/>
      <c r="H651" s="62"/>
      <c r="L651" s="62"/>
      <c r="M651" s="62"/>
      <c r="N651" s="62"/>
    </row>
    <row r="652" spans="5:14" s="5" customFormat="1" x14ac:dyDescent="0.35">
      <c r="E652" s="67"/>
      <c r="F652" s="65"/>
      <c r="H652" s="62"/>
      <c r="L652" s="62"/>
      <c r="M652" s="62"/>
      <c r="N652" s="62"/>
    </row>
    <row r="653" spans="5:14" s="5" customFormat="1" x14ac:dyDescent="0.35">
      <c r="E653" s="67"/>
      <c r="F653" s="65"/>
      <c r="H653" s="62"/>
      <c r="L653" s="62"/>
      <c r="M653" s="62"/>
      <c r="N653" s="62"/>
    </row>
    <row r="654" spans="5:14" s="5" customFormat="1" x14ac:dyDescent="0.35">
      <c r="E654" s="67"/>
      <c r="F654" s="65"/>
      <c r="H654" s="62"/>
      <c r="L654" s="62"/>
      <c r="M654" s="62"/>
      <c r="N654" s="62"/>
    </row>
    <row r="655" spans="5:14" s="5" customFormat="1" x14ac:dyDescent="0.35">
      <c r="E655" s="67"/>
      <c r="F655" s="65"/>
      <c r="H655" s="62"/>
      <c r="L655" s="62"/>
      <c r="M655" s="62"/>
      <c r="N655" s="62"/>
    </row>
    <row r="656" spans="5:14" s="5" customFormat="1" x14ac:dyDescent="0.35">
      <c r="E656" s="67"/>
      <c r="F656" s="65"/>
      <c r="H656" s="62"/>
      <c r="L656" s="62"/>
      <c r="M656" s="62"/>
      <c r="N656" s="62"/>
    </row>
    <row r="657" spans="5:14" s="5" customFormat="1" x14ac:dyDescent="0.35">
      <c r="E657" s="67"/>
      <c r="F657" s="65"/>
      <c r="H657" s="62"/>
      <c r="L657" s="62"/>
      <c r="M657" s="62"/>
      <c r="N657" s="62"/>
    </row>
    <row r="658" spans="5:14" s="5" customFormat="1" x14ac:dyDescent="0.35">
      <c r="E658" s="67"/>
      <c r="F658" s="65"/>
      <c r="H658" s="62"/>
      <c r="L658" s="62"/>
      <c r="M658" s="62"/>
      <c r="N658" s="62"/>
    </row>
    <row r="659" spans="5:14" s="5" customFormat="1" x14ac:dyDescent="0.35">
      <c r="E659" s="67"/>
      <c r="F659" s="65"/>
      <c r="H659" s="62"/>
      <c r="L659" s="62"/>
      <c r="M659" s="62"/>
      <c r="N659" s="62"/>
    </row>
    <row r="660" spans="5:14" s="5" customFormat="1" x14ac:dyDescent="0.35">
      <c r="E660" s="67"/>
      <c r="F660" s="65"/>
      <c r="H660" s="62"/>
      <c r="L660" s="62"/>
      <c r="M660" s="62"/>
      <c r="N660" s="62"/>
    </row>
    <row r="661" spans="5:14" s="5" customFormat="1" x14ac:dyDescent="0.35">
      <c r="E661" s="67"/>
      <c r="F661" s="65"/>
      <c r="H661" s="62"/>
      <c r="L661" s="62"/>
      <c r="M661" s="62"/>
      <c r="N661" s="62"/>
    </row>
    <row r="662" spans="5:14" s="5" customFormat="1" x14ac:dyDescent="0.35">
      <c r="E662" s="67"/>
      <c r="F662" s="65"/>
      <c r="H662" s="62"/>
      <c r="L662" s="62"/>
      <c r="M662" s="62"/>
      <c r="N662" s="62"/>
    </row>
    <row r="663" spans="5:14" s="5" customFormat="1" x14ac:dyDescent="0.35">
      <c r="E663" s="67"/>
      <c r="F663" s="65"/>
      <c r="H663" s="62"/>
      <c r="L663" s="62"/>
      <c r="M663" s="62"/>
      <c r="N663" s="62"/>
    </row>
    <row r="664" spans="5:14" s="5" customFormat="1" x14ac:dyDescent="0.35">
      <c r="E664" s="67"/>
      <c r="F664" s="65"/>
      <c r="H664" s="62"/>
      <c r="L664" s="62"/>
      <c r="M664" s="62"/>
      <c r="N664" s="62"/>
    </row>
    <row r="665" spans="5:14" s="5" customFormat="1" x14ac:dyDescent="0.35">
      <c r="E665" s="67"/>
      <c r="F665" s="65"/>
      <c r="H665" s="62"/>
      <c r="L665" s="62"/>
      <c r="M665" s="62"/>
      <c r="N665" s="62"/>
    </row>
    <row r="666" spans="5:14" s="5" customFormat="1" x14ac:dyDescent="0.35">
      <c r="E666" s="67"/>
      <c r="F666" s="65"/>
      <c r="H666" s="62"/>
      <c r="L666" s="62"/>
      <c r="M666" s="62"/>
      <c r="N666" s="62"/>
    </row>
    <row r="667" spans="5:14" s="5" customFormat="1" x14ac:dyDescent="0.35">
      <c r="E667" s="67"/>
      <c r="F667" s="65"/>
      <c r="H667" s="62"/>
      <c r="L667" s="62"/>
      <c r="M667" s="62"/>
      <c r="N667" s="62"/>
    </row>
    <row r="668" spans="5:14" s="5" customFormat="1" x14ac:dyDescent="0.35">
      <c r="E668" s="67"/>
      <c r="F668" s="65"/>
      <c r="H668" s="62"/>
      <c r="L668" s="62"/>
      <c r="M668" s="62"/>
      <c r="N668" s="62"/>
    </row>
    <row r="669" spans="5:14" s="5" customFormat="1" x14ac:dyDescent="0.35">
      <c r="E669" s="67"/>
      <c r="F669" s="65"/>
      <c r="H669" s="62"/>
      <c r="L669" s="62"/>
      <c r="M669" s="62"/>
      <c r="N669" s="62"/>
    </row>
    <row r="670" spans="5:14" s="5" customFormat="1" x14ac:dyDescent="0.35">
      <c r="E670" s="67"/>
      <c r="F670" s="65"/>
      <c r="H670" s="62"/>
      <c r="L670" s="62"/>
      <c r="M670" s="62"/>
      <c r="N670" s="62"/>
    </row>
    <row r="671" spans="5:14" s="5" customFormat="1" x14ac:dyDescent="0.35">
      <c r="E671" s="67"/>
      <c r="F671" s="65"/>
      <c r="H671" s="62"/>
      <c r="L671" s="62"/>
      <c r="M671" s="62"/>
      <c r="N671" s="62"/>
    </row>
    <row r="672" spans="5:14" s="5" customFormat="1" x14ac:dyDescent="0.35">
      <c r="E672" s="67"/>
      <c r="F672" s="65"/>
      <c r="H672" s="62"/>
      <c r="L672" s="62"/>
      <c r="M672" s="62"/>
      <c r="N672" s="62"/>
    </row>
    <row r="673" spans="5:14" s="5" customFormat="1" x14ac:dyDescent="0.35">
      <c r="E673" s="67"/>
      <c r="F673" s="65"/>
      <c r="H673" s="62"/>
      <c r="L673" s="62"/>
      <c r="M673" s="62"/>
      <c r="N673" s="62"/>
    </row>
    <row r="674" spans="5:14" s="5" customFormat="1" x14ac:dyDescent="0.35">
      <c r="E674" s="67"/>
      <c r="F674" s="65"/>
      <c r="H674" s="62"/>
      <c r="L674" s="62"/>
      <c r="M674" s="62"/>
      <c r="N674" s="62"/>
    </row>
    <row r="675" spans="5:14" s="5" customFormat="1" x14ac:dyDescent="0.35">
      <c r="E675" s="67"/>
      <c r="F675" s="65"/>
      <c r="H675" s="62"/>
      <c r="L675" s="62"/>
      <c r="M675" s="62"/>
      <c r="N675" s="62"/>
    </row>
    <row r="676" spans="5:14" s="5" customFormat="1" x14ac:dyDescent="0.35">
      <c r="E676" s="67"/>
      <c r="F676" s="65"/>
      <c r="H676" s="62"/>
      <c r="L676" s="62"/>
      <c r="M676" s="62"/>
      <c r="N676" s="62"/>
    </row>
    <row r="677" spans="5:14" s="5" customFormat="1" x14ac:dyDescent="0.35">
      <c r="E677" s="67"/>
      <c r="F677" s="65"/>
      <c r="H677" s="62"/>
      <c r="L677" s="62"/>
      <c r="M677" s="62"/>
      <c r="N677" s="62"/>
    </row>
    <row r="678" spans="5:14" s="5" customFormat="1" x14ac:dyDescent="0.35">
      <c r="E678" s="67"/>
      <c r="F678" s="65"/>
      <c r="H678" s="62"/>
      <c r="L678" s="62"/>
      <c r="M678" s="62"/>
      <c r="N678" s="62"/>
    </row>
    <row r="679" spans="5:14" s="5" customFormat="1" x14ac:dyDescent="0.35">
      <c r="E679" s="67"/>
      <c r="F679" s="65"/>
      <c r="H679" s="62"/>
      <c r="L679" s="62"/>
      <c r="M679" s="62"/>
      <c r="N679" s="62"/>
    </row>
    <row r="680" spans="5:14" s="5" customFormat="1" x14ac:dyDescent="0.35">
      <c r="E680" s="67"/>
      <c r="F680" s="65"/>
      <c r="H680" s="62"/>
      <c r="L680" s="62"/>
      <c r="M680" s="62"/>
      <c r="N680" s="62"/>
    </row>
    <row r="681" spans="5:14" s="5" customFormat="1" x14ac:dyDescent="0.35">
      <c r="E681" s="67"/>
      <c r="F681" s="65"/>
      <c r="H681" s="62"/>
      <c r="L681" s="62"/>
      <c r="M681" s="62"/>
      <c r="N681" s="62"/>
    </row>
    <row r="682" spans="5:14" s="5" customFormat="1" x14ac:dyDescent="0.35">
      <c r="E682" s="67"/>
      <c r="F682" s="65"/>
      <c r="H682" s="62"/>
      <c r="L682" s="62"/>
      <c r="M682" s="62"/>
      <c r="N682" s="62"/>
    </row>
    <row r="683" spans="5:14" s="5" customFormat="1" x14ac:dyDescent="0.35">
      <c r="E683" s="67"/>
      <c r="F683" s="65"/>
      <c r="H683" s="62"/>
      <c r="L683" s="62"/>
      <c r="M683" s="62"/>
      <c r="N683" s="62"/>
    </row>
    <row r="684" spans="5:14" s="5" customFormat="1" x14ac:dyDescent="0.35">
      <c r="E684" s="67"/>
      <c r="F684" s="65"/>
      <c r="H684" s="62"/>
      <c r="L684" s="62"/>
      <c r="M684" s="62"/>
      <c r="N684" s="62"/>
    </row>
    <row r="685" spans="5:14" s="5" customFormat="1" x14ac:dyDescent="0.35">
      <c r="E685" s="67"/>
      <c r="F685" s="65"/>
      <c r="H685" s="62"/>
      <c r="L685" s="62"/>
      <c r="M685" s="62"/>
      <c r="N685" s="62"/>
    </row>
    <row r="686" spans="5:14" s="5" customFormat="1" x14ac:dyDescent="0.35">
      <c r="E686" s="67"/>
      <c r="F686" s="65"/>
      <c r="H686" s="62"/>
      <c r="L686" s="62"/>
      <c r="M686" s="62"/>
      <c r="N686" s="62"/>
    </row>
    <row r="687" spans="5:14" s="5" customFormat="1" x14ac:dyDescent="0.35">
      <c r="E687" s="67"/>
      <c r="F687" s="65"/>
      <c r="H687" s="62"/>
      <c r="L687" s="62"/>
      <c r="M687" s="62"/>
      <c r="N687" s="62"/>
    </row>
    <row r="688" spans="5:14" s="5" customFormat="1" x14ac:dyDescent="0.35">
      <c r="E688" s="67"/>
      <c r="F688" s="65"/>
      <c r="H688" s="62"/>
      <c r="L688" s="62"/>
      <c r="M688" s="62"/>
      <c r="N688" s="62"/>
    </row>
    <row r="689" spans="5:14" s="5" customFormat="1" x14ac:dyDescent="0.35">
      <c r="E689" s="67"/>
      <c r="F689" s="65"/>
      <c r="H689" s="62"/>
      <c r="L689" s="62"/>
      <c r="M689" s="62"/>
      <c r="N689" s="62"/>
    </row>
    <row r="690" spans="5:14" s="5" customFormat="1" x14ac:dyDescent="0.35">
      <c r="E690" s="67"/>
      <c r="F690" s="65"/>
      <c r="H690" s="62"/>
      <c r="L690" s="62"/>
      <c r="M690" s="62"/>
      <c r="N690" s="62"/>
    </row>
    <row r="691" spans="5:14" s="5" customFormat="1" x14ac:dyDescent="0.35">
      <c r="E691" s="67"/>
      <c r="F691" s="65"/>
      <c r="H691" s="62"/>
      <c r="L691" s="62"/>
      <c r="M691" s="62"/>
      <c r="N691" s="62"/>
    </row>
    <row r="692" spans="5:14" s="5" customFormat="1" x14ac:dyDescent="0.35">
      <c r="E692" s="67"/>
      <c r="F692" s="65"/>
      <c r="H692" s="62"/>
      <c r="L692" s="62"/>
      <c r="M692" s="62"/>
      <c r="N692" s="62"/>
    </row>
    <row r="693" spans="5:14" s="5" customFormat="1" x14ac:dyDescent="0.35">
      <c r="E693" s="67"/>
      <c r="F693" s="65"/>
      <c r="H693" s="62"/>
      <c r="L693" s="62"/>
      <c r="M693" s="62"/>
      <c r="N693" s="62"/>
    </row>
    <row r="694" spans="5:14" s="5" customFormat="1" x14ac:dyDescent="0.35">
      <c r="E694" s="67"/>
      <c r="F694" s="65"/>
      <c r="H694" s="62"/>
      <c r="L694" s="62"/>
      <c r="M694" s="62"/>
      <c r="N694" s="62"/>
    </row>
    <row r="695" spans="5:14" s="5" customFormat="1" x14ac:dyDescent="0.35">
      <c r="E695" s="67"/>
      <c r="F695" s="65"/>
      <c r="H695" s="62"/>
      <c r="L695" s="62"/>
      <c r="M695" s="62"/>
      <c r="N695" s="62"/>
    </row>
    <row r="696" spans="5:14" s="5" customFormat="1" x14ac:dyDescent="0.35">
      <c r="E696" s="67"/>
      <c r="F696" s="65"/>
      <c r="H696" s="62"/>
      <c r="L696" s="62"/>
      <c r="M696" s="62"/>
      <c r="N696" s="62"/>
    </row>
    <row r="697" spans="5:14" s="5" customFormat="1" x14ac:dyDescent="0.35">
      <c r="E697" s="67"/>
      <c r="F697" s="65"/>
      <c r="H697" s="62"/>
      <c r="L697" s="62"/>
      <c r="M697" s="62"/>
      <c r="N697" s="62"/>
    </row>
    <row r="698" spans="5:14" s="5" customFormat="1" x14ac:dyDescent="0.35">
      <c r="E698" s="67"/>
      <c r="F698" s="65"/>
      <c r="H698" s="62"/>
      <c r="L698" s="62"/>
      <c r="M698" s="62"/>
      <c r="N698" s="62"/>
    </row>
    <row r="699" spans="5:14" s="5" customFormat="1" x14ac:dyDescent="0.35">
      <c r="E699" s="67"/>
      <c r="F699" s="65"/>
      <c r="H699" s="62"/>
      <c r="L699" s="62"/>
      <c r="M699" s="62"/>
      <c r="N699" s="62"/>
    </row>
    <row r="700" spans="5:14" s="5" customFormat="1" x14ac:dyDescent="0.35">
      <c r="E700" s="67"/>
      <c r="F700" s="65"/>
      <c r="H700" s="62"/>
      <c r="L700" s="62"/>
      <c r="M700" s="62"/>
      <c r="N700" s="62"/>
    </row>
    <row r="701" spans="5:14" s="5" customFormat="1" x14ac:dyDescent="0.35">
      <c r="E701" s="67"/>
      <c r="F701" s="65"/>
      <c r="H701" s="62"/>
      <c r="L701" s="62"/>
      <c r="M701" s="62"/>
      <c r="N701" s="62"/>
    </row>
    <row r="702" spans="5:14" s="5" customFormat="1" x14ac:dyDescent="0.35">
      <c r="E702" s="67"/>
      <c r="F702" s="65"/>
      <c r="H702" s="62"/>
      <c r="L702" s="62"/>
      <c r="M702" s="62"/>
      <c r="N702" s="62"/>
    </row>
    <row r="703" spans="5:14" s="5" customFormat="1" x14ac:dyDescent="0.35">
      <c r="E703" s="67"/>
      <c r="F703" s="65"/>
      <c r="H703" s="62"/>
      <c r="L703" s="62"/>
      <c r="M703" s="62"/>
      <c r="N703" s="62"/>
    </row>
    <row r="704" spans="5:14" s="5" customFormat="1" x14ac:dyDescent="0.35">
      <c r="E704" s="67"/>
      <c r="F704" s="65"/>
      <c r="H704" s="62"/>
      <c r="L704" s="62"/>
      <c r="M704" s="62"/>
      <c r="N704" s="62"/>
    </row>
    <row r="705" spans="5:14" s="5" customFormat="1" x14ac:dyDescent="0.35">
      <c r="E705" s="67"/>
      <c r="F705" s="65"/>
      <c r="H705" s="62"/>
      <c r="L705" s="62"/>
      <c r="M705" s="62"/>
      <c r="N705" s="62"/>
    </row>
    <row r="706" spans="5:14" s="5" customFormat="1" x14ac:dyDescent="0.35">
      <c r="E706" s="67"/>
      <c r="F706" s="65"/>
      <c r="H706" s="62"/>
      <c r="L706" s="62"/>
      <c r="M706" s="62"/>
      <c r="N706" s="62"/>
    </row>
    <row r="707" spans="5:14" s="5" customFormat="1" x14ac:dyDescent="0.35">
      <c r="E707" s="67"/>
      <c r="F707" s="65"/>
      <c r="H707" s="62"/>
      <c r="L707" s="62"/>
      <c r="M707" s="62"/>
      <c r="N707" s="62"/>
    </row>
    <row r="708" spans="5:14" s="5" customFormat="1" x14ac:dyDescent="0.35">
      <c r="E708" s="67"/>
      <c r="F708" s="65"/>
      <c r="H708" s="62"/>
      <c r="L708" s="62"/>
      <c r="M708" s="62"/>
      <c r="N708" s="62"/>
    </row>
    <row r="709" spans="5:14" s="5" customFormat="1" x14ac:dyDescent="0.35">
      <c r="E709" s="67"/>
      <c r="F709" s="65"/>
      <c r="H709" s="62"/>
      <c r="L709" s="62"/>
      <c r="M709" s="62"/>
      <c r="N709" s="62"/>
    </row>
    <row r="710" spans="5:14" s="5" customFormat="1" x14ac:dyDescent="0.35">
      <c r="E710" s="67"/>
      <c r="F710" s="65"/>
      <c r="H710" s="62"/>
      <c r="L710" s="62"/>
      <c r="M710" s="62"/>
      <c r="N710" s="62"/>
    </row>
    <row r="711" spans="5:14" s="5" customFormat="1" x14ac:dyDescent="0.35">
      <c r="E711" s="67"/>
      <c r="F711" s="65"/>
      <c r="H711" s="62"/>
      <c r="L711" s="62"/>
      <c r="M711" s="62"/>
      <c r="N711" s="62"/>
    </row>
    <row r="712" spans="5:14" s="5" customFormat="1" x14ac:dyDescent="0.35">
      <c r="E712" s="67"/>
      <c r="F712" s="65"/>
      <c r="H712" s="62"/>
      <c r="L712" s="62"/>
      <c r="M712" s="62"/>
      <c r="N712" s="62"/>
    </row>
    <row r="713" spans="5:14" s="5" customFormat="1" x14ac:dyDescent="0.35">
      <c r="E713" s="67"/>
      <c r="F713" s="65"/>
      <c r="H713" s="62"/>
      <c r="L713" s="62"/>
      <c r="M713" s="62"/>
      <c r="N713" s="62"/>
    </row>
    <row r="714" spans="5:14" s="5" customFormat="1" x14ac:dyDescent="0.35">
      <c r="E714" s="67"/>
      <c r="F714" s="65"/>
      <c r="H714" s="62"/>
      <c r="L714" s="62"/>
      <c r="M714" s="62"/>
      <c r="N714" s="62"/>
    </row>
    <row r="715" spans="5:14" s="5" customFormat="1" x14ac:dyDescent="0.35">
      <c r="E715" s="67"/>
      <c r="F715" s="65"/>
      <c r="H715" s="62"/>
      <c r="L715" s="62"/>
      <c r="M715" s="62"/>
      <c r="N715" s="62"/>
    </row>
    <row r="716" spans="5:14" s="5" customFormat="1" x14ac:dyDescent="0.35">
      <c r="E716" s="67"/>
      <c r="F716" s="65"/>
      <c r="H716" s="62"/>
      <c r="L716" s="62"/>
      <c r="M716" s="62"/>
      <c r="N716" s="62"/>
    </row>
    <row r="717" spans="5:14" s="5" customFormat="1" x14ac:dyDescent="0.35">
      <c r="E717" s="67"/>
      <c r="F717" s="65"/>
      <c r="H717" s="62"/>
      <c r="L717" s="62"/>
      <c r="M717" s="62"/>
      <c r="N717" s="62"/>
    </row>
    <row r="718" spans="5:14" s="5" customFormat="1" x14ac:dyDescent="0.35">
      <c r="E718" s="67"/>
      <c r="F718" s="65"/>
      <c r="H718" s="62"/>
      <c r="L718" s="62"/>
      <c r="M718" s="62"/>
      <c r="N718" s="62"/>
    </row>
    <row r="719" spans="5:14" s="5" customFormat="1" x14ac:dyDescent="0.35">
      <c r="E719" s="67"/>
      <c r="F719" s="65"/>
      <c r="H719" s="62"/>
      <c r="L719" s="62"/>
      <c r="M719" s="62"/>
      <c r="N719" s="62"/>
    </row>
    <row r="720" spans="5:14" s="5" customFormat="1" x14ac:dyDescent="0.35">
      <c r="E720" s="67"/>
      <c r="F720" s="65"/>
      <c r="H720" s="62"/>
      <c r="L720" s="62"/>
      <c r="M720" s="62"/>
      <c r="N720" s="62"/>
    </row>
    <row r="721" spans="5:14" s="5" customFormat="1" x14ac:dyDescent="0.35">
      <c r="E721" s="67"/>
      <c r="F721" s="65"/>
      <c r="H721" s="62"/>
      <c r="L721" s="62"/>
      <c r="M721" s="62"/>
      <c r="N721" s="62"/>
    </row>
    <row r="722" spans="5:14" s="5" customFormat="1" x14ac:dyDescent="0.35">
      <c r="E722" s="67"/>
      <c r="F722" s="65"/>
      <c r="H722" s="62"/>
      <c r="L722" s="62"/>
      <c r="M722" s="62"/>
      <c r="N722" s="62"/>
    </row>
    <row r="723" spans="5:14" s="5" customFormat="1" x14ac:dyDescent="0.35">
      <c r="E723" s="67"/>
      <c r="F723" s="65"/>
      <c r="H723" s="62"/>
      <c r="L723" s="62"/>
      <c r="M723" s="62"/>
      <c r="N723" s="62"/>
    </row>
    <row r="724" spans="5:14" s="5" customFormat="1" x14ac:dyDescent="0.35">
      <c r="E724" s="67"/>
      <c r="F724" s="65"/>
      <c r="H724" s="62"/>
      <c r="L724" s="62"/>
      <c r="M724" s="62"/>
      <c r="N724" s="62"/>
    </row>
    <row r="725" spans="5:14" s="5" customFormat="1" x14ac:dyDescent="0.35">
      <c r="E725" s="67"/>
      <c r="F725" s="65"/>
      <c r="H725" s="62"/>
      <c r="L725" s="62"/>
      <c r="M725" s="62"/>
      <c r="N725" s="62"/>
    </row>
    <row r="726" spans="5:14" s="5" customFormat="1" x14ac:dyDescent="0.35">
      <c r="E726" s="67"/>
      <c r="F726" s="65"/>
      <c r="H726" s="62"/>
      <c r="L726" s="62"/>
      <c r="M726" s="62"/>
      <c r="N726" s="62"/>
    </row>
    <row r="727" spans="5:14" s="5" customFormat="1" x14ac:dyDescent="0.35">
      <c r="E727" s="67"/>
      <c r="F727" s="65"/>
      <c r="H727" s="62"/>
      <c r="L727" s="62"/>
      <c r="M727" s="62"/>
      <c r="N727" s="62"/>
    </row>
    <row r="728" spans="5:14" s="5" customFormat="1" x14ac:dyDescent="0.35">
      <c r="E728" s="67"/>
      <c r="F728" s="65"/>
      <c r="H728" s="62"/>
      <c r="L728" s="62"/>
      <c r="M728" s="62"/>
      <c r="N728" s="62"/>
    </row>
    <row r="729" spans="5:14" s="5" customFormat="1" x14ac:dyDescent="0.35">
      <c r="E729" s="67"/>
      <c r="F729" s="65"/>
      <c r="H729" s="62"/>
      <c r="L729" s="62"/>
      <c r="M729" s="62"/>
      <c r="N729" s="62"/>
    </row>
    <row r="730" spans="5:14" s="5" customFormat="1" x14ac:dyDescent="0.35">
      <c r="E730" s="67"/>
      <c r="F730" s="65"/>
      <c r="H730" s="62"/>
      <c r="L730" s="62"/>
      <c r="M730" s="62"/>
      <c r="N730" s="62"/>
    </row>
    <row r="731" spans="5:14" s="5" customFormat="1" x14ac:dyDescent="0.35">
      <c r="E731" s="67"/>
      <c r="F731" s="65"/>
      <c r="H731" s="62"/>
      <c r="L731" s="62"/>
      <c r="M731" s="62"/>
      <c r="N731" s="62"/>
    </row>
    <row r="732" spans="5:14" s="5" customFormat="1" x14ac:dyDescent="0.35">
      <c r="E732" s="67"/>
      <c r="F732" s="65"/>
      <c r="H732" s="62"/>
      <c r="L732" s="62"/>
      <c r="M732" s="62"/>
      <c r="N732" s="62"/>
    </row>
    <row r="733" spans="5:14" s="5" customFormat="1" x14ac:dyDescent="0.35">
      <c r="E733" s="67"/>
      <c r="F733" s="65"/>
      <c r="H733" s="62"/>
      <c r="L733" s="62"/>
      <c r="M733" s="62"/>
      <c r="N733" s="62"/>
    </row>
    <row r="734" spans="5:14" s="5" customFormat="1" x14ac:dyDescent="0.35">
      <c r="E734" s="67"/>
      <c r="F734" s="65"/>
      <c r="H734" s="62"/>
      <c r="L734" s="62"/>
      <c r="M734" s="62"/>
      <c r="N734" s="62"/>
    </row>
    <row r="735" spans="5:14" s="5" customFormat="1" x14ac:dyDescent="0.35">
      <c r="E735" s="67"/>
      <c r="F735" s="65"/>
      <c r="H735" s="62"/>
      <c r="L735" s="62"/>
      <c r="M735" s="62"/>
      <c r="N735" s="62"/>
    </row>
    <row r="736" spans="5:14" s="5" customFormat="1" x14ac:dyDescent="0.35">
      <c r="E736" s="67"/>
      <c r="F736" s="65"/>
      <c r="H736" s="62"/>
      <c r="L736" s="62"/>
      <c r="M736" s="62"/>
      <c r="N736" s="62"/>
    </row>
    <row r="737" spans="5:14" s="5" customFormat="1" x14ac:dyDescent="0.35">
      <c r="E737" s="67"/>
      <c r="F737" s="65"/>
      <c r="H737" s="62"/>
      <c r="L737" s="62"/>
      <c r="M737" s="62"/>
      <c r="N737" s="62"/>
    </row>
    <row r="738" spans="5:14" s="5" customFormat="1" x14ac:dyDescent="0.35">
      <c r="E738" s="67"/>
      <c r="F738" s="65"/>
      <c r="H738" s="62"/>
      <c r="L738" s="62"/>
      <c r="M738" s="62"/>
      <c r="N738" s="62"/>
    </row>
    <row r="739" spans="5:14" s="5" customFormat="1" x14ac:dyDescent="0.35">
      <c r="E739" s="67"/>
      <c r="F739" s="65"/>
      <c r="H739" s="62"/>
      <c r="L739" s="62"/>
      <c r="M739" s="62"/>
      <c r="N739" s="62"/>
    </row>
    <row r="740" spans="5:14" s="5" customFormat="1" x14ac:dyDescent="0.35">
      <c r="E740" s="67"/>
      <c r="F740" s="65"/>
      <c r="H740" s="62"/>
      <c r="L740" s="62"/>
      <c r="M740" s="62"/>
      <c r="N740" s="62"/>
    </row>
    <row r="741" spans="5:14" s="5" customFormat="1" x14ac:dyDescent="0.35">
      <c r="E741" s="67"/>
      <c r="F741" s="65"/>
      <c r="H741" s="62"/>
      <c r="L741" s="62"/>
      <c r="M741" s="62"/>
      <c r="N741" s="62"/>
    </row>
    <row r="742" spans="5:14" s="5" customFormat="1" x14ac:dyDescent="0.35">
      <c r="E742" s="67"/>
      <c r="F742" s="65"/>
      <c r="H742" s="62"/>
      <c r="L742" s="62"/>
      <c r="M742" s="62"/>
      <c r="N742" s="62"/>
    </row>
    <row r="743" spans="5:14" s="5" customFormat="1" x14ac:dyDescent="0.35">
      <c r="E743" s="67"/>
      <c r="F743" s="65"/>
      <c r="H743" s="62"/>
      <c r="L743" s="62"/>
      <c r="M743" s="62"/>
      <c r="N743" s="62"/>
    </row>
    <row r="744" spans="5:14" s="5" customFormat="1" x14ac:dyDescent="0.35">
      <c r="E744" s="67"/>
      <c r="F744" s="65"/>
      <c r="H744" s="62"/>
      <c r="L744" s="62"/>
      <c r="M744" s="62"/>
      <c r="N744" s="62"/>
    </row>
    <row r="745" spans="5:14" s="5" customFormat="1" x14ac:dyDescent="0.35">
      <c r="E745" s="67"/>
      <c r="F745" s="65"/>
      <c r="H745" s="62"/>
      <c r="L745" s="62"/>
      <c r="M745" s="62"/>
      <c r="N745" s="62"/>
    </row>
    <row r="746" spans="5:14" s="5" customFormat="1" x14ac:dyDescent="0.35">
      <c r="E746" s="67"/>
      <c r="F746" s="65"/>
      <c r="H746" s="62"/>
      <c r="L746" s="62"/>
      <c r="M746" s="62"/>
      <c r="N746" s="62"/>
    </row>
    <row r="747" spans="5:14" s="5" customFormat="1" x14ac:dyDescent="0.35">
      <c r="E747" s="67"/>
      <c r="F747" s="65"/>
      <c r="H747" s="62"/>
      <c r="L747" s="62"/>
      <c r="M747" s="62"/>
      <c r="N747" s="62"/>
    </row>
    <row r="748" spans="5:14" s="5" customFormat="1" x14ac:dyDescent="0.35">
      <c r="E748" s="67"/>
      <c r="F748" s="65"/>
      <c r="H748" s="62"/>
      <c r="L748" s="62"/>
      <c r="M748" s="62"/>
      <c r="N748" s="62"/>
    </row>
    <row r="749" spans="5:14" s="5" customFormat="1" x14ac:dyDescent="0.35">
      <c r="E749" s="67"/>
      <c r="F749" s="65"/>
      <c r="H749" s="62"/>
      <c r="L749" s="62"/>
      <c r="M749" s="62"/>
      <c r="N749" s="62"/>
    </row>
    <row r="750" spans="5:14" s="5" customFormat="1" x14ac:dyDescent="0.35">
      <c r="E750" s="67"/>
      <c r="F750" s="65"/>
      <c r="H750" s="62"/>
      <c r="L750" s="62"/>
      <c r="M750" s="62"/>
      <c r="N750" s="62"/>
    </row>
    <row r="751" spans="5:14" s="5" customFormat="1" x14ac:dyDescent="0.35">
      <c r="E751" s="67"/>
      <c r="F751" s="65"/>
      <c r="H751" s="62"/>
      <c r="L751" s="62"/>
      <c r="M751" s="62"/>
      <c r="N751" s="62"/>
    </row>
    <row r="752" spans="5:14" s="5" customFormat="1" x14ac:dyDescent="0.35">
      <c r="E752" s="67"/>
      <c r="F752" s="65"/>
      <c r="H752" s="62"/>
      <c r="L752" s="62"/>
      <c r="M752" s="62"/>
      <c r="N752" s="62"/>
    </row>
    <row r="753" spans="5:14" s="5" customFormat="1" x14ac:dyDescent="0.35">
      <c r="E753" s="67"/>
      <c r="F753" s="65"/>
      <c r="H753" s="62"/>
      <c r="L753" s="62"/>
      <c r="M753" s="62"/>
      <c r="N753" s="62"/>
    </row>
    <row r="754" spans="5:14" s="5" customFormat="1" x14ac:dyDescent="0.35">
      <c r="E754" s="67"/>
      <c r="F754" s="65"/>
      <c r="H754" s="62"/>
      <c r="L754" s="62"/>
      <c r="M754" s="62"/>
      <c r="N754" s="62"/>
    </row>
    <row r="755" spans="5:14" s="5" customFormat="1" x14ac:dyDescent="0.35">
      <c r="E755" s="67"/>
      <c r="F755" s="65"/>
      <c r="H755" s="62"/>
      <c r="L755" s="62"/>
      <c r="M755" s="62"/>
      <c r="N755" s="62"/>
    </row>
    <row r="756" spans="5:14" s="5" customFormat="1" x14ac:dyDescent="0.35">
      <c r="E756" s="67"/>
      <c r="F756" s="65"/>
      <c r="H756" s="62"/>
      <c r="L756" s="62"/>
      <c r="M756" s="62"/>
      <c r="N756" s="62"/>
    </row>
    <row r="757" spans="5:14" s="5" customFormat="1" x14ac:dyDescent="0.35">
      <c r="E757" s="67"/>
      <c r="F757" s="65"/>
      <c r="H757" s="62"/>
      <c r="L757" s="62"/>
      <c r="M757" s="62"/>
      <c r="N757" s="62"/>
    </row>
    <row r="758" spans="5:14" s="5" customFormat="1" x14ac:dyDescent="0.35">
      <c r="E758" s="67"/>
      <c r="F758" s="65"/>
      <c r="H758" s="62"/>
      <c r="L758" s="62"/>
      <c r="M758" s="62"/>
      <c r="N758" s="62"/>
    </row>
    <row r="759" spans="5:14" s="5" customFormat="1" x14ac:dyDescent="0.35">
      <c r="E759" s="67"/>
      <c r="F759" s="65"/>
      <c r="H759" s="62"/>
      <c r="L759" s="62"/>
      <c r="M759" s="62"/>
      <c r="N759" s="62"/>
    </row>
    <row r="760" spans="5:14" s="5" customFormat="1" x14ac:dyDescent="0.35">
      <c r="E760" s="67"/>
      <c r="F760" s="65"/>
      <c r="H760" s="62"/>
      <c r="L760" s="62"/>
      <c r="M760" s="62"/>
      <c r="N760" s="62"/>
    </row>
    <row r="761" spans="5:14" s="5" customFormat="1" x14ac:dyDescent="0.35">
      <c r="E761" s="67"/>
      <c r="F761" s="65"/>
      <c r="H761" s="62"/>
      <c r="L761" s="62"/>
      <c r="M761" s="62"/>
      <c r="N761" s="62"/>
    </row>
    <row r="762" spans="5:14" s="5" customFormat="1" x14ac:dyDescent="0.35">
      <c r="E762" s="67"/>
      <c r="F762" s="65"/>
      <c r="H762" s="62"/>
      <c r="L762" s="62"/>
      <c r="M762" s="62"/>
      <c r="N762" s="62"/>
    </row>
    <row r="763" spans="5:14" s="5" customFormat="1" x14ac:dyDescent="0.35">
      <c r="E763" s="67"/>
      <c r="F763" s="65"/>
      <c r="H763" s="62"/>
      <c r="L763" s="62"/>
      <c r="M763" s="62"/>
      <c r="N763" s="62"/>
    </row>
    <row r="764" spans="5:14" s="5" customFormat="1" x14ac:dyDescent="0.35">
      <c r="E764" s="67"/>
      <c r="F764" s="65"/>
      <c r="H764" s="62"/>
      <c r="L764" s="62"/>
      <c r="M764" s="62"/>
      <c r="N764" s="62"/>
    </row>
    <row r="765" spans="5:14" s="5" customFormat="1" x14ac:dyDescent="0.35">
      <c r="E765" s="67"/>
      <c r="F765" s="65"/>
      <c r="H765" s="62"/>
      <c r="L765" s="62"/>
      <c r="M765" s="62"/>
      <c r="N765" s="62"/>
    </row>
    <row r="766" spans="5:14" s="5" customFormat="1" x14ac:dyDescent="0.35">
      <c r="E766" s="67"/>
      <c r="F766" s="65"/>
      <c r="H766" s="62"/>
      <c r="L766" s="62"/>
      <c r="M766" s="62"/>
      <c r="N766" s="62"/>
    </row>
    <row r="767" spans="5:14" s="5" customFormat="1" x14ac:dyDescent="0.35">
      <c r="E767" s="67"/>
      <c r="F767" s="65"/>
      <c r="H767" s="62"/>
      <c r="L767" s="62"/>
      <c r="M767" s="62"/>
      <c r="N767" s="62"/>
    </row>
    <row r="768" spans="5:14" s="5" customFormat="1" x14ac:dyDescent="0.35">
      <c r="E768" s="67"/>
      <c r="F768" s="65"/>
      <c r="H768" s="62"/>
      <c r="L768" s="62"/>
      <c r="M768" s="62"/>
      <c r="N768" s="62"/>
    </row>
    <row r="769" spans="5:14" s="5" customFormat="1" x14ac:dyDescent="0.35">
      <c r="E769" s="67"/>
      <c r="F769" s="65"/>
      <c r="H769" s="62"/>
      <c r="L769" s="62"/>
      <c r="M769" s="62"/>
      <c r="N769" s="62"/>
    </row>
    <row r="770" spans="5:14" s="5" customFormat="1" x14ac:dyDescent="0.35">
      <c r="E770" s="67"/>
      <c r="F770" s="65"/>
      <c r="H770" s="62"/>
      <c r="L770" s="62"/>
      <c r="M770" s="62"/>
      <c r="N770" s="62"/>
    </row>
    <row r="771" spans="5:14" s="5" customFormat="1" x14ac:dyDescent="0.35">
      <c r="E771" s="67"/>
      <c r="F771" s="65"/>
      <c r="H771" s="62"/>
      <c r="L771" s="62"/>
      <c r="M771" s="62"/>
      <c r="N771" s="62"/>
    </row>
    <row r="772" spans="5:14" s="5" customFormat="1" x14ac:dyDescent="0.35">
      <c r="E772" s="67"/>
      <c r="F772" s="65"/>
      <c r="H772" s="62"/>
      <c r="L772" s="62"/>
      <c r="M772" s="62"/>
      <c r="N772" s="62"/>
    </row>
    <row r="773" spans="5:14" s="5" customFormat="1" x14ac:dyDescent="0.35">
      <c r="E773" s="67"/>
      <c r="F773" s="65"/>
      <c r="H773" s="62"/>
      <c r="L773" s="62"/>
      <c r="M773" s="62"/>
      <c r="N773" s="62"/>
    </row>
    <row r="774" spans="5:14" s="5" customFormat="1" x14ac:dyDescent="0.35">
      <c r="E774" s="67"/>
      <c r="F774" s="65"/>
      <c r="H774" s="62"/>
      <c r="L774" s="62"/>
      <c r="M774" s="62"/>
      <c r="N774" s="62"/>
    </row>
    <row r="775" spans="5:14" s="5" customFormat="1" x14ac:dyDescent="0.35">
      <c r="E775" s="67"/>
      <c r="F775" s="65"/>
      <c r="H775" s="62"/>
      <c r="L775" s="62"/>
      <c r="M775" s="62"/>
      <c r="N775" s="62"/>
    </row>
    <row r="776" spans="5:14" s="5" customFormat="1" x14ac:dyDescent="0.35">
      <c r="E776" s="67"/>
      <c r="F776" s="65"/>
      <c r="H776" s="62"/>
      <c r="L776" s="62"/>
      <c r="M776" s="62"/>
      <c r="N776" s="62"/>
    </row>
    <row r="777" spans="5:14" s="5" customFormat="1" x14ac:dyDescent="0.35">
      <c r="E777" s="67"/>
      <c r="F777" s="65"/>
      <c r="H777" s="62"/>
      <c r="L777" s="62"/>
      <c r="M777" s="62"/>
      <c r="N777" s="62"/>
    </row>
    <row r="778" spans="5:14" s="5" customFormat="1" x14ac:dyDescent="0.35">
      <c r="E778" s="67"/>
      <c r="F778" s="65"/>
      <c r="H778" s="62"/>
      <c r="L778" s="62"/>
      <c r="M778" s="62"/>
      <c r="N778" s="62"/>
    </row>
    <row r="779" spans="5:14" s="5" customFormat="1" x14ac:dyDescent="0.35">
      <c r="E779" s="67"/>
      <c r="F779" s="65"/>
      <c r="H779" s="62"/>
      <c r="L779" s="62"/>
      <c r="M779" s="62"/>
      <c r="N779" s="62"/>
    </row>
    <row r="780" spans="5:14" s="5" customFormat="1" x14ac:dyDescent="0.35">
      <c r="E780" s="67"/>
      <c r="F780" s="65"/>
      <c r="H780" s="62"/>
      <c r="L780" s="62"/>
      <c r="M780" s="62"/>
      <c r="N780" s="62"/>
    </row>
    <row r="781" spans="5:14" s="5" customFormat="1" x14ac:dyDescent="0.35">
      <c r="E781" s="67"/>
      <c r="F781" s="65"/>
      <c r="H781" s="62"/>
      <c r="L781" s="62"/>
      <c r="M781" s="62"/>
      <c r="N781" s="62"/>
    </row>
    <row r="782" spans="5:14" s="5" customFormat="1" x14ac:dyDescent="0.35">
      <c r="E782" s="67"/>
      <c r="F782" s="65"/>
      <c r="H782" s="62"/>
      <c r="L782" s="62"/>
      <c r="M782" s="62"/>
      <c r="N782" s="62"/>
    </row>
    <row r="783" spans="5:14" s="5" customFormat="1" x14ac:dyDescent="0.35">
      <c r="E783" s="67"/>
      <c r="F783" s="65"/>
      <c r="H783" s="62"/>
      <c r="L783" s="62"/>
      <c r="M783" s="62"/>
      <c r="N783" s="62"/>
    </row>
    <row r="784" spans="5:14" s="5" customFormat="1" x14ac:dyDescent="0.35">
      <c r="E784" s="67"/>
      <c r="F784" s="65"/>
      <c r="H784" s="62"/>
      <c r="L784" s="62"/>
      <c r="M784" s="62"/>
      <c r="N784" s="62"/>
    </row>
    <row r="785" spans="5:14" s="5" customFormat="1" x14ac:dyDescent="0.35">
      <c r="E785" s="67"/>
      <c r="F785" s="65"/>
      <c r="H785" s="62"/>
      <c r="L785" s="62"/>
      <c r="M785" s="62"/>
      <c r="N785" s="62"/>
    </row>
    <row r="786" spans="5:14" s="5" customFormat="1" x14ac:dyDescent="0.35">
      <c r="E786" s="67"/>
      <c r="F786" s="65"/>
      <c r="H786" s="62"/>
      <c r="L786" s="62"/>
      <c r="M786" s="62"/>
      <c r="N786" s="62"/>
    </row>
    <row r="787" spans="5:14" s="5" customFormat="1" x14ac:dyDescent="0.35">
      <c r="E787" s="67"/>
      <c r="F787" s="65"/>
      <c r="H787" s="62"/>
      <c r="L787" s="62"/>
      <c r="M787" s="62"/>
      <c r="N787" s="62"/>
    </row>
    <row r="788" spans="5:14" s="5" customFormat="1" x14ac:dyDescent="0.35">
      <c r="E788" s="67"/>
      <c r="F788" s="65"/>
      <c r="H788" s="62"/>
      <c r="L788" s="62"/>
      <c r="M788" s="62"/>
      <c r="N788" s="62"/>
    </row>
    <row r="789" spans="5:14" s="5" customFormat="1" x14ac:dyDescent="0.35">
      <c r="E789" s="67"/>
      <c r="F789" s="65"/>
      <c r="H789" s="62"/>
      <c r="L789" s="62"/>
      <c r="M789" s="62"/>
      <c r="N789" s="62"/>
    </row>
    <row r="790" spans="5:14" s="5" customFormat="1" x14ac:dyDescent="0.35">
      <c r="E790" s="67"/>
      <c r="F790" s="65"/>
      <c r="H790" s="62"/>
      <c r="L790" s="62"/>
      <c r="M790" s="62"/>
      <c r="N790" s="62"/>
    </row>
    <row r="791" spans="5:14" s="5" customFormat="1" x14ac:dyDescent="0.35">
      <c r="E791" s="67"/>
      <c r="F791" s="65"/>
      <c r="H791" s="62"/>
      <c r="L791" s="62"/>
      <c r="M791" s="62"/>
      <c r="N791" s="62"/>
    </row>
    <row r="792" spans="5:14" s="5" customFormat="1" x14ac:dyDescent="0.35">
      <c r="E792" s="67"/>
      <c r="F792" s="65"/>
      <c r="H792" s="62"/>
      <c r="L792" s="62"/>
      <c r="M792" s="62"/>
      <c r="N792" s="62"/>
    </row>
    <row r="793" spans="5:14" s="5" customFormat="1" x14ac:dyDescent="0.35">
      <c r="E793" s="67"/>
      <c r="F793" s="65"/>
      <c r="H793" s="62"/>
      <c r="L793" s="62"/>
      <c r="M793" s="62"/>
      <c r="N793" s="62"/>
    </row>
    <row r="794" spans="5:14" s="5" customFormat="1" x14ac:dyDescent="0.35">
      <c r="E794" s="67"/>
      <c r="F794" s="65"/>
      <c r="H794" s="62"/>
      <c r="L794" s="62"/>
      <c r="M794" s="62"/>
      <c r="N794" s="62"/>
    </row>
    <row r="795" spans="5:14" s="5" customFormat="1" x14ac:dyDescent="0.35">
      <c r="E795" s="67"/>
      <c r="F795" s="65"/>
      <c r="H795" s="62"/>
      <c r="L795" s="62"/>
      <c r="M795" s="62"/>
      <c r="N795" s="62"/>
    </row>
    <row r="796" spans="5:14" s="5" customFormat="1" x14ac:dyDescent="0.35">
      <c r="E796" s="67"/>
      <c r="F796" s="65"/>
      <c r="H796" s="62"/>
      <c r="L796" s="62"/>
      <c r="M796" s="62"/>
      <c r="N796" s="62"/>
    </row>
    <row r="797" spans="5:14" s="5" customFormat="1" x14ac:dyDescent="0.35">
      <c r="E797" s="67"/>
      <c r="F797" s="65"/>
      <c r="H797" s="62"/>
      <c r="L797" s="62"/>
      <c r="M797" s="62"/>
      <c r="N797" s="62"/>
    </row>
    <row r="798" spans="5:14" s="5" customFormat="1" x14ac:dyDescent="0.35">
      <c r="E798" s="67"/>
      <c r="F798" s="65"/>
      <c r="H798" s="62"/>
      <c r="L798" s="62"/>
      <c r="M798" s="62"/>
      <c r="N798" s="62"/>
    </row>
    <row r="799" spans="5:14" s="5" customFormat="1" x14ac:dyDescent="0.35">
      <c r="E799" s="67"/>
      <c r="F799" s="65"/>
      <c r="H799" s="62"/>
      <c r="L799" s="62"/>
      <c r="M799" s="62"/>
      <c r="N799" s="62"/>
    </row>
    <row r="800" spans="5:14" s="5" customFormat="1" x14ac:dyDescent="0.35">
      <c r="E800" s="67"/>
      <c r="F800" s="65"/>
      <c r="H800" s="62"/>
      <c r="L800" s="62"/>
      <c r="M800" s="62"/>
      <c r="N800" s="62"/>
    </row>
    <row r="801" spans="5:14" s="5" customFormat="1" x14ac:dyDescent="0.35">
      <c r="E801" s="67"/>
      <c r="F801" s="65"/>
      <c r="H801" s="62"/>
      <c r="L801" s="62"/>
      <c r="M801" s="62"/>
      <c r="N801" s="62"/>
    </row>
    <row r="802" spans="5:14" s="5" customFormat="1" x14ac:dyDescent="0.35">
      <c r="E802" s="67"/>
      <c r="F802" s="65"/>
      <c r="H802" s="62"/>
      <c r="L802" s="62"/>
      <c r="M802" s="62"/>
      <c r="N802" s="62"/>
    </row>
    <row r="803" spans="5:14" s="5" customFormat="1" x14ac:dyDescent="0.35">
      <c r="E803" s="67"/>
      <c r="F803" s="65"/>
      <c r="H803" s="62"/>
      <c r="L803" s="62"/>
      <c r="M803" s="62"/>
      <c r="N803" s="62"/>
    </row>
    <row r="804" spans="5:14" s="5" customFormat="1" x14ac:dyDescent="0.35">
      <c r="E804" s="67"/>
      <c r="F804" s="65"/>
      <c r="H804" s="62"/>
      <c r="L804" s="62"/>
      <c r="M804" s="62"/>
      <c r="N804" s="62"/>
    </row>
    <row r="805" spans="5:14" s="5" customFormat="1" x14ac:dyDescent="0.35">
      <c r="E805" s="67"/>
      <c r="F805" s="65"/>
      <c r="H805" s="62"/>
      <c r="L805" s="62"/>
      <c r="M805" s="62"/>
      <c r="N805" s="62"/>
    </row>
    <row r="806" spans="5:14" s="5" customFormat="1" x14ac:dyDescent="0.35">
      <c r="E806" s="67"/>
      <c r="F806" s="65"/>
      <c r="H806" s="62"/>
      <c r="L806" s="62"/>
      <c r="M806" s="62"/>
      <c r="N806" s="62"/>
    </row>
    <row r="807" spans="5:14" s="5" customFormat="1" x14ac:dyDescent="0.35">
      <c r="E807" s="67"/>
      <c r="F807" s="65"/>
      <c r="H807" s="62"/>
      <c r="L807" s="62"/>
      <c r="M807" s="62"/>
      <c r="N807" s="62"/>
    </row>
    <row r="808" spans="5:14" s="5" customFormat="1" x14ac:dyDescent="0.35">
      <c r="E808" s="67"/>
      <c r="F808" s="65"/>
      <c r="H808" s="62"/>
      <c r="L808" s="62"/>
      <c r="M808" s="62"/>
      <c r="N808" s="62"/>
    </row>
    <row r="809" spans="5:14" s="5" customFormat="1" x14ac:dyDescent="0.35">
      <c r="E809" s="67"/>
      <c r="F809" s="65"/>
      <c r="H809" s="62"/>
      <c r="L809" s="62"/>
      <c r="M809" s="62"/>
      <c r="N809" s="62"/>
    </row>
    <row r="810" spans="5:14" s="5" customFormat="1" x14ac:dyDescent="0.35">
      <c r="E810" s="67"/>
      <c r="F810" s="65"/>
      <c r="H810" s="62"/>
      <c r="L810" s="62"/>
      <c r="M810" s="62"/>
      <c r="N810" s="62"/>
    </row>
    <row r="811" spans="5:14" s="5" customFormat="1" x14ac:dyDescent="0.35">
      <c r="E811" s="67"/>
      <c r="F811" s="65"/>
      <c r="H811" s="62"/>
      <c r="L811" s="62"/>
      <c r="M811" s="62"/>
      <c r="N811" s="62"/>
    </row>
    <row r="812" spans="5:14" s="5" customFormat="1" x14ac:dyDescent="0.35">
      <c r="E812" s="67"/>
      <c r="F812" s="65"/>
      <c r="H812" s="62"/>
      <c r="L812" s="62"/>
      <c r="M812" s="62"/>
      <c r="N812" s="62"/>
    </row>
    <row r="813" spans="5:14" s="5" customFormat="1" x14ac:dyDescent="0.35">
      <c r="E813" s="67"/>
      <c r="F813" s="65"/>
      <c r="H813" s="62"/>
      <c r="L813" s="62"/>
      <c r="M813" s="62"/>
      <c r="N813" s="62"/>
    </row>
    <row r="814" spans="5:14" s="5" customFormat="1" x14ac:dyDescent="0.35">
      <c r="E814" s="67"/>
      <c r="F814" s="65"/>
      <c r="H814" s="62"/>
      <c r="L814" s="62"/>
      <c r="M814" s="62"/>
      <c r="N814" s="62"/>
    </row>
    <row r="815" spans="5:14" s="5" customFormat="1" x14ac:dyDescent="0.35">
      <c r="E815" s="67"/>
      <c r="F815" s="65"/>
      <c r="H815" s="62"/>
      <c r="L815" s="62"/>
      <c r="M815" s="62"/>
      <c r="N815" s="62"/>
    </row>
    <row r="816" spans="5:14" s="5" customFormat="1" x14ac:dyDescent="0.35">
      <c r="E816" s="67"/>
      <c r="F816" s="65"/>
      <c r="H816" s="62"/>
      <c r="L816" s="62"/>
      <c r="M816" s="62"/>
      <c r="N816" s="62"/>
    </row>
    <row r="817" spans="5:14" s="5" customFormat="1" x14ac:dyDescent="0.35">
      <c r="E817" s="67"/>
      <c r="F817" s="65"/>
      <c r="H817" s="62"/>
      <c r="L817" s="62"/>
      <c r="M817" s="62"/>
      <c r="N817" s="62"/>
    </row>
    <row r="818" spans="5:14" s="5" customFormat="1" x14ac:dyDescent="0.35">
      <c r="E818" s="67"/>
      <c r="F818" s="65"/>
      <c r="H818" s="62"/>
      <c r="L818" s="62"/>
      <c r="M818" s="62"/>
      <c r="N818" s="62"/>
    </row>
    <row r="819" spans="5:14" s="5" customFormat="1" x14ac:dyDescent="0.35">
      <c r="E819" s="67"/>
      <c r="F819" s="65"/>
      <c r="H819" s="62"/>
      <c r="L819" s="62"/>
      <c r="M819" s="62"/>
      <c r="N819" s="62"/>
    </row>
    <row r="820" spans="5:14" s="5" customFormat="1" x14ac:dyDescent="0.35">
      <c r="E820" s="67"/>
      <c r="F820" s="65"/>
      <c r="H820" s="62"/>
      <c r="L820" s="62"/>
      <c r="M820" s="62"/>
      <c r="N820" s="62"/>
    </row>
    <row r="821" spans="5:14" s="5" customFormat="1" x14ac:dyDescent="0.35">
      <c r="E821" s="67"/>
      <c r="F821" s="65"/>
      <c r="H821" s="62"/>
      <c r="L821" s="62"/>
      <c r="M821" s="62"/>
      <c r="N821" s="62"/>
    </row>
    <row r="822" spans="5:14" s="5" customFormat="1" x14ac:dyDescent="0.35">
      <c r="E822" s="67"/>
      <c r="F822" s="65"/>
      <c r="H822" s="62"/>
      <c r="L822" s="62"/>
      <c r="M822" s="62"/>
      <c r="N822" s="62"/>
    </row>
    <row r="823" spans="5:14" s="5" customFormat="1" x14ac:dyDescent="0.35">
      <c r="E823" s="67"/>
      <c r="F823" s="65"/>
      <c r="H823" s="62"/>
      <c r="L823" s="62"/>
      <c r="M823" s="62"/>
      <c r="N823" s="62"/>
    </row>
    <row r="824" spans="5:14" s="5" customFormat="1" x14ac:dyDescent="0.35">
      <c r="E824" s="67"/>
      <c r="F824" s="65"/>
      <c r="H824" s="62"/>
      <c r="L824" s="62"/>
      <c r="M824" s="62"/>
      <c r="N824" s="62"/>
    </row>
    <row r="825" spans="5:14" s="5" customFormat="1" x14ac:dyDescent="0.35">
      <c r="E825" s="67"/>
      <c r="F825" s="65"/>
      <c r="H825" s="62"/>
      <c r="L825" s="62"/>
      <c r="M825" s="62"/>
      <c r="N825" s="62"/>
    </row>
    <row r="826" spans="5:14" s="5" customFormat="1" x14ac:dyDescent="0.35">
      <c r="E826" s="67"/>
      <c r="F826" s="65"/>
      <c r="H826" s="62"/>
      <c r="L826" s="62"/>
      <c r="M826" s="62"/>
      <c r="N826" s="62"/>
    </row>
    <row r="827" spans="5:14" s="5" customFormat="1" x14ac:dyDescent="0.35">
      <c r="E827" s="67"/>
      <c r="F827" s="65"/>
      <c r="H827" s="62"/>
      <c r="L827" s="62"/>
      <c r="M827" s="62"/>
      <c r="N827" s="62"/>
    </row>
    <row r="828" spans="5:14" s="5" customFormat="1" x14ac:dyDescent="0.35">
      <c r="E828" s="67"/>
      <c r="F828" s="65"/>
      <c r="H828" s="62"/>
      <c r="L828" s="62"/>
      <c r="M828" s="62"/>
      <c r="N828" s="62"/>
    </row>
    <row r="829" spans="5:14" s="5" customFormat="1" x14ac:dyDescent="0.35">
      <c r="E829" s="67"/>
      <c r="F829" s="65"/>
      <c r="H829" s="62"/>
      <c r="L829" s="62"/>
      <c r="M829" s="62"/>
      <c r="N829" s="62"/>
    </row>
    <row r="830" spans="5:14" s="5" customFormat="1" x14ac:dyDescent="0.35">
      <c r="E830" s="67"/>
      <c r="F830" s="65"/>
      <c r="H830" s="62"/>
      <c r="L830" s="62"/>
      <c r="M830" s="62"/>
      <c r="N830" s="62"/>
    </row>
    <row r="831" spans="5:14" s="5" customFormat="1" x14ac:dyDescent="0.35">
      <c r="E831" s="67"/>
      <c r="F831" s="65"/>
      <c r="H831" s="62"/>
      <c r="L831" s="62"/>
      <c r="M831" s="62"/>
      <c r="N831" s="62"/>
    </row>
    <row r="832" spans="5:14" s="5" customFormat="1" x14ac:dyDescent="0.35">
      <c r="E832" s="67"/>
      <c r="F832" s="65"/>
      <c r="H832" s="62"/>
      <c r="L832" s="62"/>
      <c r="M832" s="62"/>
      <c r="N832" s="62"/>
    </row>
    <row r="833" spans="5:14" s="5" customFormat="1" x14ac:dyDescent="0.35">
      <c r="E833" s="67"/>
      <c r="F833" s="65"/>
      <c r="H833" s="62"/>
      <c r="L833" s="62"/>
      <c r="M833" s="62"/>
      <c r="N833" s="62"/>
    </row>
    <row r="834" spans="5:14" s="5" customFormat="1" x14ac:dyDescent="0.35">
      <c r="E834" s="67"/>
      <c r="F834" s="65"/>
      <c r="H834" s="62"/>
      <c r="L834" s="62"/>
      <c r="M834" s="62"/>
      <c r="N834" s="62"/>
    </row>
    <row r="835" spans="5:14" s="5" customFormat="1" x14ac:dyDescent="0.35">
      <c r="E835" s="67"/>
      <c r="F835" s="65"/>
      <c r="H835" s="62"/>
      <c r="L835" s="62"/>
      <c r="M835" s="62"/>
      <c r="N835" s="62"/>
    </row>
    <row r="836" spans="5:14" s="5" customFormat="1" x14ac:dyDescent="0.35">
      <c r="E836" s="67"/>
      <c r="F836" s="65"/>
      <c r="H836" s="62"/>
      <c r="L836" s="62"/>
      <c r="M836" s="62"/>
      <c r="N836" s="62"/>
    </row>
    <row r="837" spans="5:14" s="5" customFormat="1" x14ac:dyDescent="0.35">
      <c r="E837" s="67"/>
      <c r="F837" s="65"/>
      <c r="H837" s="62"/>
      <c r="L837" s="62"/>
      <c r="M837" s="62"/>
      <c r="N837" s="62"/>
    </row>
    <row r="838" spans="5:14" s="5" customFormat="1" x14ac:dyDescent="0.35">
      <c r="E838" s="67"/>
      <c r="F838" s="65"/>
      <c r="H838" s="62"/>
      <c r="L838" s="62"/>
      <c r="M838" s="62"/>
      <c r="N838" s="62"/>
    </row>
    <row r="839" spans="5:14" s="5" customFormat="1" x14ac:dyDescent="0.35">
      <c r="E839" s="67"/>
      <c r="F839" s="65"/>
      <c r="H839" s="62"/>
      <c r="L839" s="62"/>
      <c r="M839" s="62"/>
      <c r="N839" s="62"/>
    </row>
    <row r="840" spans="5:14" s="5" customFormat="1" x14ac:dyDescent="0.35">
      <c r="E840" s="67"/>
      <c r="F840" s="65"/>
      <c r="H840" s="62"/>
      <c r="L840" s="62"/>
      <c r="M840" s="62"/>
      <c r="N840" s="62"/>
    </row>
    <row r="841" spans="5:14" s="5" customFormat="1" x14ac:dyDescent="0.35">
      <c r="E841" s="67"/>
      <c r="F841" s="65"/>
      <c r="H841" s="62"/>
      <c r="L841" s="62"/>
      <c r="M841" s="62"/>
      <c r="N841" s="62"/>
    </row>
    <row r="842" spans="5:14" s="5" customFormat="1" x14ac:dyDescent="0.35">
      <c r="E842" s="67"/>
      <c r="F842" s="65"/>
      <c r="H842" s="62"/>
      <c r="L842" s="62"/>
      <c r="M842" s="62"/>
      <c r="N842" s="62"/>
    </row>
    <row r="843" spans="5:14" s="5" customFormat="1" x14ac:dyDescent="0.35">
      <c r="E843" s="67"/>
      <c r="F843" s="65"/>
      <c r="H843" s="62"/>
      <c r="L843" s="62"/>
      <c r="M843" s="62"/>
      <c r="N843" s="62"/>
    </row>
    <row r="844" spans="5:14" s="5" customFormat="1" x14ac:dyDescent="0.35">
      <c r="E844" s="67"/>
      <c r="F844" s="65"/>
      <c r="H844" s="62"/>
      <c r="L844" s="62"/>
      <c r="M844" s="62"/>
      <c r="N844" s="62"/>
    </row>
    <row r="845" spans="5:14" s="5" customFormat="1" x14ac:dyDescent="0.35">
      <c r="E845" s="67"/>
      <c r="F845" s="65"/>
      <c r="H845" s="62"/>
      <c r="L845" s="62"/>
      <c r="M845" s="62"/>
      <c r="N845" s="62"/>
    </row>
    <row r="846" spans="5:14" s="5" customFormat="1" x14ac:dyDescent="0.35">
      <c r="E846" s="67"/>
      <c r="F846" s="65"/>
      <c r="H846" s="62"/>
      <c r="L846" s="62"/>
      <c r="M846" s="62"/>
      <c r="N846" s="62"/>
    </row>
    <row r="847" spans="5:14" s="5" customFormat="1" x14ac:dyDescent="0.35">
      <c r="E847" s="67"/>
      <c r="F847" s="65"/>
      <c r="H847" s="62"/>
      <c r="L847" s="62"/>
      <c r="M847" s="62"/>
      <c r="N847" s="62"/>
    </row>
    <row r="848" spans="5:14" s="5" customFormat="1" x14ac:dyDescent="0.35">
      <c r="E848" s="67"/>
      <c r="F848" s="65"/>
      <c r="H848" s="62"/>
      <c r="L848" s="62"/>
      <c r="M848" s="62"/>
      <c r="N848" s="62"/>
    </row>
    <row r="849" spans="5:14" s="5" customFormat="1" x14ac:dyDescent="0.35">
      <c r="E849" s="67"/>
      <c r="F849" s="65"/>
      <c r="H849" s="62"/>
      <c r="L849" s="62"/>
      <c r="M849" s="62"/>
      <c r="N849" s="62"/>
    </row>
    <row r="850" spans="5:14" s="5" customFormat="1" x14ac:dyDescent="0.35">
      <c r="E850" s="67"/>
      <c r="F850" s="65"/>
      <c r="H850" s="62"/>
      <c r="L850" s="62"/>
      <c r="M850" s="62"/>
      <c r="N850" s="62"/>
    </row>
    <row r="851" spans="5:14" s="5" customFormat="1" x14ac:dyDescent="0.35">
      <c r="E851" s="67"/>
      <c r="F851" s="65"/>
      <c r="H851" s="62"/>
      <c r="L851" s="62"/>
      <c r="M851" s="62"/>
      <c r="N851" s="62"/>
    </row>
    <row r="852" spans="5:14" s="5" customFormat="1" x14ac:dyDescent="0.35">
      <c r="E852" s="67"/>
      <c r="F852" s="65"/>
      <c r="H852" s="62"/>
      <c r="L852" s="62"/>
      <c r="M852" s="62"/>
      <c r="N852" s="62"/>
    </row>
    <row r="853" spans="5:14" s="5" customFormat="1" x14ac:dyDescent="0.35">
      <c r="E853" s="67"/>
      <c r="F853" s="65"/>
      <c r="H853" s="62"/>
      <c r="L853" s="62"/>
      <c r="M853" s="62"/>
      <c r="N853" s="62"/>
    </row>
    <row r="854" spans="5:14" s="5" customFormat="1" x14ac:dyDescent="0.35">
      <c r="E854" s="67"/>
      <c r="F854" s="65"/>
      <c r="H854" s="62"/>
      <c r="L854" s="62"/>
      <c r="M854" s="62"/>
      <c r="N854" s="62"/>
    </row>
    <row r="855" spans="5:14" s="5" customFormat="1" x14ac:dyDescent="0.35">
      <c r="E855" s="67"/>
      <c r="F855" s="65"/>
      <c r="H855" s="62"/>
      <c r="L855" s="62"/>
      <c r="M855" s="62"/>
      <c r="N855" s="62"/>
    </row>
    <row r="856" spans="5:14" s="5" customFormat="1" x14ac:dyDescent="0.35">
      <c r="E856" s="67"/>
      <c r="F856" s="65"/>
      <c r="H856" s="62"/>
      <c r="L856" s="62"/>
      <c r="M856" s="62"/>
      <c r="N856" s="62"/>
    </row>
    <row r="857" spans="5:14" s="5" customFormat="1" x14ac:dyDescent="0.35">
      <c r="E857" s="67"/>
      <c r="F857" s="65"/>
      <c r="H857" s="62"/>
      <c r="L857" s="62"/>
      <c r="M857" s="62"/>
      <c r="N857" s="62"/>
    </row>
    <row r="858" spans="5:14" s="5" customFormat="1" x14ac:dyDescent="0.35">
      <c r="E858" s="67"/>
      <c r="F858" s="65"/>
      <c r="H858" s="62"/>
      <c r="L858" s="62"/>
      <c r="M858" s="62"/>
      <c r="N858" s="62"/>
    </row>
    <row r="859" spans="5:14" s="5" customFormat="1" x14ac:dyDescent="0.35">
      <c r="E859" s="67"/>
      <c r="F859" s="65"/>
      <c r="H859" s="62"/>
      <c r="L859" s="62"/>
      <c r="M859" s="62"/>
      <c r="N859" s="62"/>
    </row>
    <row r="860" spans="5:14" s="5" customFormat="1" x14ac:dyDescent="0.35">
      <c r="E860" s="67"/>
      <c r="F860" s="65"/>
      <c r="H860" s="62"/>
      <c r="L860" s="62"/>
      <c r="M860" s="62"/>
      <c r="N860" s="62"/>
    </row>
    <row r="861" spans="5:14" s="5" customFormat="1" x14ac:dyDescent="0.35">
      <c r="E861" s="67"/>
      <c r="F861" s="65"/>
      <c r="H861" s="62"/>
      <c r="L861" s="62"/>
      <c r="M861" s="62"/>
      <c r="N861" s="62"/>
    </row>
    <row r="862" spans="5:14" s="5" customFormat="1" x14ac:dyDescent="0.35">
      <c r="E862" s="67"/>
      <c r="F862" s="65"/>
      <c r="H862" s="62"/>
      <c r="L862" s="62"/>
      <c r="M862" s="62"/>
      <c r="N862" s="62"/>
    </row>
    <row r="863" spans="5:14" s="5" customFormat="1" x14ac:dyDescent="0.35">
      <c r="E863" s="67"/>
      <c r="F863" s="65"/>
      <c r="H863" s="62"/>
      <c r="L863" s="62"/>
      <c r="M863" s="62"/>
      <c r="N863" s="62"/>
    </row>
    <row r="864" spans="5:14" s="5" customFormat="1" x14ac:dyDescent="0.35">
      <c r="E864" s="67"/>
      <c r="F864" s="65"/>
      <c r="H864" s="62"/>
      <c r="L864" s="62"/>
      <c r="M864" s="62"/>
      <c r="N864" s="62"/>
    </row>
    <row r="865" spans="5:14" s="5" customFormat="1" x14ac:dyDescent="0.35">
      <c r="E865" s="67"/>
      <c r="F865" s="65"/>
      <c r="H865" s="62"/>
      <c r="L865" s="62"/>
      <c r="M865" s="62"/>
      <c r="N865" s="62"/>
    </row>
    <row r="866" spans="5:14" s="5" customFormat="1" x14ac:dyDescent="0.35">
      <c r="E866" s="67"/>
      <c r="F866" s="65"/>
      <c r="H866" s="62"/>
      <c r="L866" s="62"/>
      <c r="M866" s="62"/>
      <c r="N866" s="62"/>
    </row>
    <row r="867" spans="5:14" s="5" customFormat="1" x14ac:dyDescent="0.35">
      <c r="E867" s="67"/>
      <c r="F867" s="65"/>
      <c r="H867" s="62"/>
      <c r="L867" s="62"/>
      <c r="M867" s="62"/>
      <c r="N867" s="62"/>
    </row>
    <row r="868" spans="5:14" s="5" customFormat="1" x14ac:dyDescent="0.35">
      <c r="E868" s="67"/>
      <c r="F868" s="65"/>
      <c r="H868" s="62"/>
      <c r="L868" s="62"/>
      <c r="M868" s="62"/>
      <c r="N868" s="62"/>
    </row>
    <row r="869" spans="5:14" s="5" customFormat="1" x14ac:dyDescent="0.35">
      <c r="E869" s="67"/>
      <c r="F869" s="65"/>
      <c r="H869" s="62"/>
      <c r="L869" s="62"/>
      <c r="M869" s="62"/>
      <c r="N869" s="62"/>
    </row>
    <row r="870" spans="5:14" s="5" customFormat="1" x14ac:dyDescent="0.35">
      <c r="E870" s="67"/>
      <c r="F870" s="65"/>
      <c r="H870" s="62"/>
      <c r="L870" s="62"/>
      <c r="M870" s="62"/>
      <c r="N870" s="62"/>
    </row>
    <row r="871" spans="5:14" s="5" customFormat="1" x14ac:dyDescent="0.35">
      <c r="E871" s="67"/>
      <c r="F871" s="65"/>
      <c r="H871" s="62"/>
      <c r="L871" s="62"/>
      <c r="M871" s="62"/>
      <c r="N871" s="62"/>
    </row>
    <row r="872" spans="5:14" s="5" customFormat="1" x14ac:dyDescent="0.35">
      <c r="E872" s="67"/>
      <c r="F872" s="65"/>
      <c r="H872" s="62"/>
      <c r="L872" s="62"/>
      <c r="M872" s="62"/>
      <c r="N872" s="62"/>
    </row>
    <row r="873" spans="5:14" s="5" customFormat="1" x14ac:dyDescent="0.35">
      <c r="E873" s="67"/>
      <c r="F873" s="65"/>
      <c r="H873" s="62"/>
      <c r="L873" s="62"/>
      <c r="M873" s="62"/>
      <c r="N873" s="62"/>
    </row>
    <row r="874" spans="5:14" s="5" customFormat="1" x14ac:dyDescent="0.35">
      <c r="E874" s="67"/>
      <c r="F874" s="65"/>
      <c r="H874" s="62"/>
      <c r="L874" s="62"/>
      <c r="M874" s="62"/>
      <c r="N874" s="62"/>
    </row>
    <row r="875" spans="5:14" s="5" customFormat="1" x14ac:dyDescent="0.35">
      <c r="E875" s="67"/>
      <c r="F875" s="65"/>
      <c r="H875" s="62"/>
      <c r="L875" s="62"/>
      <c r="M875" s="62"/>
      <c r="N875" s="62"/>
    </row>
    <row r="876" spans="5:14" s="5" customFormat="1" x14ac:dyDescent="0.35">
      <c r="E876" s="67"/>
      <c r="F876" s="65"/>
      <c r="H876" s="62"/>
      <c r="L876" s="62"/>
      <c r="M876" s="62"/>
      <c r="N876" s="62"/>
    </row>
    <row r="877" spans="5:14" s="5" customFormat="1" x14ac:dyDescent="0.35">
      <c r="E877" s="67"/>
      <c r="F877" s="65"/>
      <c r="H877" s="62"/>
      <c r="L877" s="62"/>
      <c r="M877" s="62"/>
      <c r="N877" s="62"/>
    </row>
    <row r="878" spans="5:14" s="5" customFormat="1" x14ac:dyDescent="0.35">
      <c r="E878" s="67"/>
      <c r="F878" s="65"/>
      <c r="H878" s="62"/>
      <c r="L878" s="62"/>
      <c r="M878" s="62"/>
      <c r="N878" s="62"/>
    </row>
    <row r="879" spans="5:14" s="5" customFormat="1" x14ac:dyDescent="0.35">
      <c r="E879" s="67"/>
      <c r="F879" s="65"/>
      <c r="H879" s="62"/>
      <c r="L879" s="62"/>
      <c r="M879" s="62"/>
      <c r="N879" s="62"/>
    </row>
    <row r="880" spans="5:14" s="5" customFormat="1" x14ac:dyDescent="0.35">
      <c r="E880" s="67"/>
      <c r="F880" s="65"/>
      <c r="H880" s="62"/>
      <c r="L880" s="62"/>
      <c r="M880" s="62"/>
      <c r="N880" s="62"/>
    </row>
    <row r="881" spans="5:14" s="5" customFormat="1" x14ac:dyDescent="0.35">
      <c r="E881" s="67"/>
      <c r="F881" s="65"/>
      <c r="H881" s="62"/>
      <c r="L881" s="62"/>
      <c r="M881" s="62"/>
      <c r="N881" s="62"/>
    </row>
    <row r="882" spans="5:14" s="5" customFormat="1" x14ac:dyDescent="0.35">
      <c r="E882" s="67"/>
      <c r="F882" s="65"/>
      <c r="H882" s="62"/>
      <c r="L882" s="62"/>
      <c r="M882" s="62"/>
      <c r="N882" s="62"/>
    </row>
    <row r="883" spans="5:14" s="5" customFormat="1" x14ac:dyDescent="0.35">
      <c r="E883" s="67"/>
      <c r="F883" s="65"/>
      <c r="H883" s="62"/>
      <c r="L883" s="62"/>
      <c r="M883" s="62"/>
      <c r="N883" s="62"/>
    </row>
    <row r="884" spans="5:14" s="5" customFormat="1" x14ac:dyDescent="0.35">
      <c r="E884" s="67"/>
      <c r="F884" s="65"/>
      <c r="H884" s="62"/>
      <c r="L884" s="62"/>
      <c r="M884" s="62"/>
      <c r="N884" s="62"/>
    </row>
    <row r="885" spans="5:14" s="5" customFormat="1" x14ac:dyDescent="0.35">
      <c r="E885" s="67"/>
      <c r="F885" s="65"/>
      <c r="H885" s="62"/>
      <c r="L885" s="62"/>
      <c r="M885" s="62"/>
      <c r="N885" s="62"/>
    </row>
    <row r="886" spans="5:14" s="5" customFormat="1" x14ac:dyDescent="0.35">
      <c r="E886" s="67"/>
      <c r="F886" s="65"/>
      <c r="H886" s="62"/>
      <c r="L886" s="62"/>
      <c r="M886" s="62"/>
      <c r="N886" s="62"/>
    </row>
    <row r="887" spans="5:14" s="5" customFormat="1" x14ac:dyDescent="0.35">
      <c r="E887" s="67"/>
      <c r="F887" s="65"/>
      <c r="H887" s="62"/>
      <c r="L887" s="62"/>
      <c r="M887" s="62"/>
      <c r="N887" s="62"/>
    </row>
    <row r="888" spans="5:14" s="5" customFormat="1" x14ac:dyDescent="0.35">
      <c r="E888" s="67"/>
      <c r="F888" s="65"/>
      <c r="H888" s="62"/>
      <c r="L888" s="62"/>
      <c r="M888" s="62"/>
      <c r="N888" s="62"/>
    </row>
    <row r="889" spans="5:14" s="5" customFormat="1" x14ac:dyDescent="0.35">
      <c r="E889" s="67"/>
      <c r="F889" s="65"/>
      <c r="H889" s="62"/>
      <c r="L889" s="62"/>
      <c r="M889" s="62"/>
      <c r="N889" s="62"/>
    </row>
    <row r="890" spans="5:14" s="5" customFormat="1" x14ac:dyDescent="0.35">
      <c r="E890" s="67"/>
      <c r="F890" s="65"/>
      <c r="H890" s="62"/>
      <c r="L890" s="62"/>
      <c r="M890" s="62"/>
      <c r="N890" s="62"/>
    </row>
    <row r="891" spans="5:14" s="5" customFormat="1" x14ac:dyDescent="0.35">
      <c r="E891" s="67"/>
      <c r="F891" s="65"/>
      <c r="H891" s="62"/>
      <c r="L891" s="62"/>
      <c r="M891" s="62"/>
      <c r="N891" s="62"/>
    </row>
    <row r="892" spans="5:14" s="5" customFormat="1" x14ac:dyDescent="0.35">
      <c r="E892" s="67"/>
      <c r="F892" s="65"/>
      <c r="H892" s="62"/>
      <c r="L892" s="62"/>
      <c r="M892" s="62"/>
      <c r="N892" s="62"/>
    </row>
    <row r="893" spans="5:14" s="5" customFormat="1" x14ac:dyDescent="0.35">
      <c r="E893" s="67"/>
      <c r="F893" s="65"/>
      <c r="H893" s="62"/>
      <c r="L893" s="62"/>
      <c r="M893" s="62"/>
      <c r="N893" s="62"/>
    </row>
    <row r="894" spans="5:14" s="5" customFormat="1" x14ac:dyDescent="0.35">
      <c r="E894" s="67"/>
      <c r="F894" s="65"/>
      <c r="H894" s="62"/>
      <c r="L894" s="62"/>
      <c r="M894" s="62"/>
      <c r="N894" s="62"/>
    </row>
    <row r="895" spans="5:14" s="5" customFormat="1" x14ac:dyDescent="0.35">
      <c r="E895" s="67"/>
      <c r="F895" s="65"/>
      <c r="H895" s="62"/>
      <c r="L895" s="62"/>
      <c r="M895" s="62"/>
      <c r="N895" s="62"/>
    </row>
    <row r="896" spans="5:14" s="5" customFormat="1" x14ac:dyDescent="0.35">
      <c r="E896" s="67"/>
      <c r="F896" s="65"/>
      <c r="H896" s="62"/>
      <c r="L896" s="62"/>
      <c r="M896" s="62"/>
      <c r="N896" s="62"/>
    </row>
    <row r="897" spans="5:14" s="5" customFormat="1" x14ac:dyDescent="0.35">
      <c r="E897" s="67"/>
      <c r="F897" s="65"/>
      <c r="H897" s="62"/>
      <c r="L897" s="62"/>
      <c r="M897" s="62"/>
      <c r="N897" s="62"/>
    </row>
    <row r="898" spans="5:14" s="5" customFormat="1" x14ac:dyDescent="0.35">
      <c r="E898" s="67"/>
      <c r="F898" s="65"/>
      <c r="H898" s="62"/>
      <c r="L898" s="62"/>
      <c r="M898" s="62"/>
      <c r="N898" s="62"/>
    </row>
    <row r="899" spans="5:14" s="5" customFormat="1" x14ac:dyDescent="0.35">
      <c r="E899" s="67"/>
      <c r="F899" s="65"/>
      <c r="H899" s="62"/>
      <c r="L899" s="62"/>
      <c r="M899" s="62"/>
      <c r="N899" s="62"/>
    </row>
    <row r="900" spans="5:14" s="5" customFormat="1" x14ac:dyDescent="0.35">
      <c r="E900" s="67"/>
      <c r="F900" s="65"/>
      <c r="H900" s="62"/>
      <c r="L900" s="62"/>
      <c r="M900" s="62"/>
      <c r="N900" s="62"/>
    </row>
    <row r="901" spans="5:14" s="5" customFormat="1" x14ac:dyDescent="0.35">
      <c r="E901" s="67"/>
      <c r="F901" s="65"/>
      <c r="H901" s="62"/>
      <c r="L901" s="62"/>
      <c r="M901" s="62"/>
      <c r="N901" s="62"/>
    </row>
    <row r="902" spans="5:14" s="5" customFormat="1" x14ac:dyDescent="0.35">
      <c r="E902" s="67"/>
      <c r="F902" s="65"/>
      <c r="H902" s="62"/>
      <c r="L902" s="62"/>
      <c r="M902" s="62"/>
      <c r="N902" s="62"/>
    </row>
    <row r="903" spans="5:14" s="5" customFormat="1" x14ac:dyDescent="0.35">
      <c r="E903" s="67"/>
      <c r="F903" s="65"/>
      <c r="H903" s="62"/>
      <c r="L903" s="62"/>
      <c r="M903" s="62"/>
      <c r="N903" s="62"/>
    </row>
    <row r="904" spans="5:14" s="5" customFormat="1" x14ac:dyDescent="0.35">
      <c r="E904" s="67"/>
      <c r="F904" s="65"/>
      <c r="H904" s="62"/>
      <c r="L904" s="62"/>
      <c r="M904" s="62"/>
      <c r="N904" s="62"/>
    </row>
    <row r="905" spans="5:14" s="5" customFormat="1" x14ac:dyDescent="0.35">
      <c r="E905" s="67"/>
      <c r="F905" s="65"/>
      <c r="H905" s="62"/>
      <c r="L905" s="62"/>
      <c r="M905" s="62"/>
      <c r="N905" s="62"/>
    </row>
    <row r="906" spans="5:14" s="5" customFormat="1" x14ac:dyDescent="0.35">
      <c r="E906" s="67"/>
      <c r="F906" s="65"/>
      <c r="H906" s="62"/>
      <c r="L906" s="62"/>
      <c r="M906" s="62"/>
      <c r="N906" s="62"/>
    </row>
    <row r="907" spans="5:14" s="5" customFormat="1" x14ac:dyDescent="0.35">
      <c r="E907" s="67"/>
      <c r="F907" s="65"/>
      <c r="H907" s="62"/>
      <c r="L907" s="62"/>
      <c r="M907" s="62"/>
      <c r="N907" s="62"/>
    </row>
    <row r="908" spans="5:14" s="5" customFormat="1" x14ac:dyDescent="0.35">
      <c r="E908" s="67"/>
      <c r="F908" s="65"/>
      <c r="H908" s="62"/>
      <c r="L908" s="62"/>
      <c r="M908" s="62"/>
      <c r="N908" s="62"/>
    </row>
    <row r="909" spans="5:14" s="5" customFormat="1" x14ac:dyDescent="0.35">
      <c r="E909" s="67"/>
      <c r="F909" s="65"/>
      <c r="H909" s="62"/>
      <c r="L909" s="62"/>
      <c r="M909" s="62"/>
      <c r="N909" s="62"/>
    </row>
    <row r="910" spans="5:14" s="5" customFormat="1" x14ac:dyDescent="0.35">
      <c r="E910" s="67"/>
      <c r="F910" s="65"/>
      <c r="H910" s="62"/>
      <c r="L910" s="62"/>
      <c r="M910" s="62"/>
      <c r="N910" s="62"/>
    </row>
    <row r="911" spans="5:14" s="5" customFormat="1" x14ac:dyDescent="0.35">
      <c r="E911" s="67"/>
      <c r="F911" s="65"/>
      <c r="H911" s="62"/>
      <c r="L911" s="62"/>
      <c r="M911" s="62"/>
      <c r="N911" s="62"/>
    </row>
    <row r="912" spans="5:14" s="5" customFormat="1" x14ac:dyDescent="0.35">
      <c r="E912" s="67"/>
      <c r="F912" s="65"/>
      <c r="H912" s="62"/>
      <c r="L912" s="62"/>
      <c r="M912" s="62"/>
      <c r="N912" s="62"/>
    </row>
    <row r="913" spans="5:14" s="5" customFormat="1" x14ac:dyDescent="0.35">
      <c r="E913" s="67"/>
      <c r="F913" s="65"/>
      <c r="H913" s="62"/>
      <c r="L913" s="62"/>
      <c r="M913" s="62"/>
      <c r="N913" s="62"/>
    </row>
    <row r="914" spans="5:14" s="5" customFormat="1" x14ac:dyDescent="0.35">
      <c r="E914" s="67"/>
      <c r="F914" s="65"/>
      <c r="H914" s="62"/>
      <c r="L914" s="62"/>
      <c r="M914" s="62"/>
      <c r="N914" s="62"/>
    </row>
    <row r="915" spans="5:14" s="5" customFormat="1" x14ac:dyDescent="0.35">
      <c r="E915" s="67"/>
      <c r="F915" s="65"/>
      <c r="H915" s="62"/>
      <c r="L915" s="62"/>
      <c r="M915" s="62"/>
      <c r="N915" s="62"/>
    </row>
    <row r="916" spans="5:14" s="5" customFormat="1" x14ac:dyDescent="0.35">
      <c r="E916" s="67"/>
      <c r="F916" s="65"/>
      <c r="H916" s="62"/>
      <c r="L916" s="62"/>
      <c r="M916" s="62"/>
      <c r="N916" s="62"/>
    </row>
    <row r="917" spans="5:14" s="5" customFormat="1" x14ac:dyDescent="0.35">
      <c r="E917" s="67"/>
      <c r="F917" s="65"/>
      <c r="H917" s="62"/>
      <c r="L917" s="62"/>
      <c r="M917" s="62"/>
      <c r="N917" s="62"/>
    </row>
    <row r="918" spans="5:14" s="5" customFormat="1" x14ac:dyDescent="0.35">
      <c r="E918" s="67"/>
      <c r="F918" s="65"/>
      <c r="H918" s="62"/>
      <c r="L918" s="62"/>
      <c r="M918" s="62"/>
      <c r="N918" s="62"/>
    </row>
    <row r="919" spans="5:14" s="5" customFormat="1" x14ac:dyDescent="0.35">
      <c r="E919" s="67"/>
      <c r="F919" s="65"/>
      <c r="H919" s="62"/>
      <c r="L919" s="62"/>
      <c r="M919" s="62"/>
      <c r="N919" s="62"/>
    </row>
    <row r="920" spans="5:14" s="5" customFormat="1" x14ac:dyDescent="0.35">
      <c r="E920" s="67"/>
      <c r="F920" s="65"/>
      <c r="H920" s="62"/>
      <c r="L920" s="62"/>
      <c r="M920" s="62"/>
      <c r="N920" s="62"/>
    </row>
    <row r="921" spans="5:14" s="5" customFormat="1" x14ac:dyDescent="0.35">
      <c r="E921" s="67"/>
      <c r="F921" s="65"/>
      <c r="H921" s="62"/>
      <c r="L921" s="62"/>
      <c r="M921" s="62"/>
      <c r="N921" s="62"/>
    </row>
    <row r="922" spans="5:14" s="5" customFormat="1" x14ac:dyDescent="0.35">
      <c r="E922" s="67"/>
      <c r="F922" s="65"/>
      <c r="H922" s="62"/>
      <c r="L922" s="62"/>
      <c r="M922" s="62"/>
      <c r="N922" s="62"/>
    </row>
    <row r="923" spans="5:14" s="5" customFormat="1" x14ac:dyDescent="0.35">
      <c r="E923" s="67"/>
      <c r="F923" s="65"/>
      <c r="H923" s="62"/>
      <c r="L923" s="62"/>
      <c r="M923" s="62"/>
      <c r="N923" s="62"/>
    </row>
    <row r="924" spans="5:14" s="5" customFormat="1" x14ac:dyDescent="0.35">
      <c r="E924" s="67"/>
      <c r="F924" s="65"/>
      <c r="H924" s="62"/>
      <c r="L924" s="62"/>
      <c r="M924" s="62"/>
      <c r="N924" s="62"/>
    </row>
    <row r="925" spans="5:14" s="5" customFormat="1" x14ac:dyDescent="0.35">
      <c r="E925" s="67"/>
      <c r="F925" s="65"/>
      <c r="H925" s="62"/>
      <c r="L925" s="62"/>
      <c r="M925" s="62"/>
      <c r="N925" s="62"/>
    </row>
    <row r="926" spans="5:14" s="5" customFormat="1" x14ac:dyDescent="0.35">
      <c r="E926" s="67"/>
      <c r="F926" s="65"/>
      <c r="H926" s="62"/>
      <c r="L926" s="62"/>
      <c r="M926" s="62"/>
      <c r="N926" s="62"/>
    </row>
    <row r="927" spans="5:14" s="5" customFormat="1" x14ac:dyDescent="0.35">
      <c r="E927" s="67"/>
      <c r="F927" s="65"/>
      <c r="H927" s="62"/>
      <c r="L927" s="62"/>
      <c r="M927" s="62"/>
      <c r="N927" s="62"/>
    </row>
    <row r="928" spans="5:14" s="5" customFormat="1" x14ac:dyDescent="0.35">
      <c r="E928" s="67"/>
      <c r="F928" s="65"/>
      <c r="H928" s="62"/>
      <c r="L928" s="62"/>
      <c r="M928" s="62"/>
      <c r="N928" s="62"/>
    </row>
    <row r="929" spans="5:14" s="5" customFormat="1" x14ac:dyDescent="0.35">
      <c r="E929" s="67"/>
      <c r="F929" s="65"/>
      <c r="H929" s="62"/>
      <c r="L929" s="62"/>
      <c r="M929" s="62"/>
      <c r="N929" s="62"/>
    </row>
    <row r="930" spans="5:14" s="5" customFormat="1" x14ac:dyDescent="0.35">
      <c r="E930" s="67"/>
      <c r="F930" s="65"/>
      <c r="H930" s="62"/>
      <c r="L930" s="62"/>
      <c r="M930" s="62"/>
      <c r="N930" s="62"/>
    </row>
    <row r="931" spans="5:14" s="5" customFormat="1" x14ac:dyDescent="0.35">
      <c r="E931" s="67"/>
      <c r="F931" s="65"/>
      <c r="H931" s="62"/>
      <c r="L931" s="62"/>
      <c r="M931" s="62"/>
      <c r="N931" s="62"/>
    </row>
    <row r="932" spans="5:14" s="5" customFormat="1" x14ac:dyDescent="0.35">
      <c r="E932" s="67"/>
      <c r="F932" s="65"/>
      <c r="H932" s="62"/>
      <c r="L932" s="62"/>
      <c r="M932" s="62"/>
      <c r="N932" s="62"/>
    </row>
    <row r="933" spans="5:14" s="5" customFormat="1" x14ac:dyDescent="0.35">
      <c r="E933" s="67"/>
      <c r="F933" s="65"/>
      <c r="H933" s="62"/>
      <c r="L933" s="62"/>
      <c r="M933" s="62"/>
      <c r="N933" s="62"/>
    </row>
    <row r="934" spans="5:14" s="5" customFormat="1" x14ac:dyDescent="0.35">
      <c r="E934" s="67"/>
      <c r="F934" s="65"/>
      <c r="H934" s="62"/>
      <c r="L934" s="62"/>
      <c r="M934" s="62"/>
      <c r="N934" s="62"/>
    </row>
    <row r="935" spans="5:14" s="5" customFormat="1" x14ac:dyDescent="0.35">
      <c r="E935" s="67"/>
      <c r="F935" s="65"/>
      <c r="H935" s="62"/>
      <c r="L935" s="62"/>
      <c r="M935" s="62"/>
      <c r="N935" s="62"/>
    </row>
    <row r="936" spans="5:14" s="5" customFormat="1" x14ac:dyDescent="0.35">
      <c r="E936" s="67"/>
      <c r="F936" s="65"/>
      <c r="H936" s="62"/>
      <c r="L936" s="62"/>
      <c r="M936" s="62"/>
      <c r="N936" s="62"/>
    </row>
    <row r="937" spans="5:14" s="5" customFormat="1" x14ac:dyDescent="0.35">
      <c r="E937" s="67"/>
      <c r="F937" s="65"/>
      <c r="H937" s="62"/>
      <c r="L937" s="62"/>
      <c r="M937" s="62"/>
      <c r="N937" s="62"/>
    </row>
    <row r="938" spans="5:14" s="5" customFormat="1" x14ac:dyDescent="0.35">
      <c r="E938" s="67"/>
      <c r="F938" s="65"/>
      <c r="H938" s="62"/>
      <c r="L938" s="62"/>
      <c r="M938" s="62"/>
      <c r="N938" s="62"/>
    </row>
    <row r="939" spans="5:14" s="5" customFormat="1" x14ac:dyDescent="0.35">
      <c r="E939" s="67"/>
      <c r="F939" s="65"/>
      <c r="H939" s="62"/>
      <c r="L939" s="62"/>
      <c r="M939" s="62"/>
      <c r="N939" s="62"/>
    </row>
    <row r="940" spans="5:14" s="5" customFormat="1" x14ac:dyDescent="0.35">
      <c r="E940" s="67"/>
      <c r="F940" s="65"/>
      <c r="H940" s="62"/>
      <c r="L940" s="62"/>
      <c r="M940" s="62"/>
      <c r="N940" s="62"/>
    </row>
    <row r="941" spans="5:14" s="5" customFormat="1" x14ac:dyDescent="0.35">
      <c r="E941" s="67"/>
      <c r="F941" s="65"/>
      <c r="H941" s="62"/>
      <c r="L941" s="62"/>
      <c r="M941" s="62"/>
      <c r="N941" s="62"/>
    </row>
    <row r="942" spans="5:14" s="5" customFormat="1" x14ac:dyDescent="0.35">
      <c r="E942" s="67"/>
      <c r="F942" s="65"/>
      <c r="H942" s="62"/>
      <c r="L942" s="62"/>
      <c r="M942" s="62"/>
      <c r="N942" s="62"/>
    </row>
    <row r="943" spans="5:14" s="5" customFormat="1" x14ac:dyDescent="0.35">
      <c r="E943" s="67"/>
      <c r="F943" s="65"/>
      <c r="H943" s="62"/>
      <c r="L943" s="62"/>
      <c r="M943" s="62"/>
      <c r="N943" s="62"/>
    </row>
    <row r="944" spans="5:14" s="5" customFormat="1" x14ac:dyDescent="0.35">
      <c r="E944" s="67"/>
      <c r="F944" s="65"/>
      <c r="H944" s="62"/>
      <c r="L944" s="62"/>
      <c r="M944" s="62"/>
      <c r="N944" s="62"/>
    </row>
    <row r="945" spans="5:14" s="5" customFormat="1" x14ac:dyDescent="0.35">
      <c r="E945" s="67"/>
      <c r="F945" s="65"/>
      <c r="H945" s="62"/>
      <c r="L945" s="62"/>
      <c r="M945" s="62"/>
      <c r="N945" s="62"/>
    </row>
    <row r="946" spans="5:14" s="5" customFormat="1" x14ac:dyDescent="0.35">
      <c r="E946" s="67"/>
      <c r="F946" s="65"/>
      <c r="H946" s="62"/>
      <c r="L946" s="62"/>
      <c r="M946" s="62"/>
      <c r="N946" s="62"/>
    </row>
    <row r="947" spans="5:14" s="5" customFormat="1" x14ac:dyDescent="0.35">
      <c r="E947" s="67"/>
      <c r="F947" s="65"/>
      <c r="H947" s="62"/>
      <c r="L947" s="62"/>
      <c r="M947" s="62"/>
      <c r="N947" s="62"/>
    </row>
    <row r="948" spans="5:14" s="5" customFormat="1" x14ac:dyDescent="0.35">
      <c r="E948" s="67"/>
      <c r="F948" s="65"/>
      <c r="H948" s="62"/>
      <c r="L948" s="62"/>
      <c r="M948" s="62"/>
      <c r="N948" s="62"/>
    </row>
    <row r="949" spans="5:14" s="5" customFormat="1" x14ac:dyDescent="0.35">
      <c r="E949" s="67"/>
      <c r="F949" s="65"/>
      <c r="H949" s="62"/>
      <c r="L949" s="62"/>
      <c r="M949" s="62"/>
      <c r="N949" s="62"/>
    </row>
    <row r="950" spans="5:14" s="5" customFormat="1" x14ac:dyDescent="0.35">
      <c r="E950" s="67"/>
      <c r="F950" s="65"/>
      <c r="H950" s="62"/>
      <c r="L950" s="62"/>
      <c r="M950" s="62"/>
      <c r="N950" s="62"/>
    </row>
    <row r="951" spans="5:14" s="5" customFormat="1" x14ac:dyDescent="0.35">
      <c r="E951" s="67"/>
      <c r="F951" s="65"/>
      <c r="H951" s="62"/>
      <c r="L951" s="62"/>
      <c r="M951" s="62"/>
      <c r="N951" s="62"/>
    </row>
    <row r="952" spans="5:14" s="5" customFormat="1" x14ac:dyDescent="0.35">
      <c r="E952" s="67"/>
      <c r="F952" s="65"/>
      <c r="H952" s="62"/>
      <c r="L952" s="62"/>
      <c r="M952" s="62"/>
      <c r="N952" s="62"/>
    </row>
    <row r="953" spans="5:14" s="5" customFormat="1" x14ac:dyDescent="0.35">
      <c r="E953" s="67"/>
      <c r="F953" s="65"/>
      <c r="H953" s="62"/>
      <c r="L953" s="62"/>
      <c r="M953" s="62"/>
      <c r="N953" s="62"/>
    </row>
    <row r="954" spans="5:14" s="5" customFormat="1" x14ac:dyDescent="0.35">
      <c r="E954" s="67"/>
      <c r="F954" s="65"/>
      <c r="H954" s="62"/>
      <c r="L954" s="62"/>
      <c r="M954" s="62"/>
      <c r="N954" s="62"/>
    </row>
    <row r="955" spans="5:14" s="5" customFormat="1" x14ac:dyDescent="0.35">
      <c r="E955" s="67"/>
      <c r="F955" s="65"/>
      <c r="H955" s="62"/>
      <c r="L955" s="62"/>
      <c r="M955" s="62"/>
      <c r="N955" s="62"/>
    </row>
    <row r="956" spans="5:14" s="5" customFormat="1" x14ac:dyDescent="0.35">
      <c r="E956" s="67"/>
      <c r="F956" s="65"/>
      <c r="H956" s="62"/>
      <c r="L956" s="62"/>
      <c r="M956" s="62"/>
      <c r="N956" s="62"/>
    </row>
    <row r="957" spans="5:14" s="5" customFormat="1" x14ac:dyDescent="0.35">
      <c r="E957" s="67"/>
      <c r="F957" s="65"/>
      <c r="H957" s="62"/>
      <c r="L957" s="62"/>
      <c r="M957" s="62"/>
      <c r="N957" s="62"/>
    </row>
    <row r="958" spans="5:14" s="5" customFormat="1" x14ac:dyDescent="0.35">
      <c r="E958" s="67"/>
      <c r="F958" s="65"/>
      <c r="H958" s="62"/>
      <c r="L958" s="62"/>
      <c r="M958" s="62"/>
      <c r="N958" s="62"/>
    </row>
    <row r="959" spans="5:14" s="5" customFormat="1" x14ac:dyDescent="0.35">
      <c r="E959" s="67"/>
      <c r="F959" s="65"/>
      <c r="H959" s="62"/>
      <c r="L959" s="62"/>
      <c r="M959" s="62"/>
      <c r="N959" s="62"/>
    </row>
    <row r="960" spans="5:14" s="5" customFormat="1" x14ac:dyDescent="0.35">
      <c r="E960" s="67"/>
      <c r="F960" s="65"/>
      <c r="H960" s="62"/>
      <c r="L960" s="62"/>
      <c r="M960" s="62"/>
      <c r="N960" s="62"/>
    </row>
    <row r="961" spans="5:14" s="5" customFormat="1" x14ac:dyDescent="0.35">
      <c r="E961" s="67"/>
      <c r="F961" s="65"/>
      <c r="H961" s="62"/>
      <c r="L961" s="62"/>
      <c r="M961" s="62"/>
      <c r="N961" s="62"/>
    </row>
    <row r="962" spans="5:14" s="5" customFormat="1" x14ac:dyDescent="0.35">
      <c r="E962" s="67"/>
      <c r="F962" s="65"/>
      <c r="H962" s="62"/>
      <c r="L962" s="62"/>
      <c r="M962" s="62"/>
      <c r="N962" s="62"/>
    </row>
    <row r="963" spans="5:14" s="5" customFormat="1" x14ac:dyDescent="0.35">
      <c r="E963" s="67"/>
      <c r="F963" s="65"/>
      <c r="H963" s="62"/>
      <c r="L963" s="62"/>
      <c r="M963" s="62"/>
      <c r="N963" s="62"/>
    </row>
    <row r="964" spans="5:14" s="5" customFormat="1" x14ac:dyDescent="0.35">
      <c r="E964" s="67"/>
      <c r="F964" s="65"/>
      <c r="H964" s="62"/>
      <c r="L964" s="62"/>
      <c r="M964" s="62"/>
      <c r="N964" s="62"/>
    </row>
    <row r="965" spans="5:14" s="5" customFormat="1" x14ac:dyDescent="0.35">
      <c r="E965" s="67"/>
      <c r="F965" s="65"/>
      <c r="H965" s="62"/>
      <c r="L965" s="62"/>
      <c r="M965" s="62"/>
      <c r="N965" s="62"/>
    </row>
    <row r="966" spans="5:14" s="5" customFormat="1" x14ac:dyDescent="0.35">
      <c r="E966" s="67"/>
      <c r="F966" s="65"/>
      <c r="H966" s="62"/>
      <c r="L966" s="62"/>
      <c r="M966" s="62"/>
      <c r="N966" s="62"/>
    </row>
    <row r="967" spans="5:14" s="5" customFormat="1" x14ac:dyDescent="0.35">
      <c r="E967" s="67"/>
      <c r="F967" s="65"/>
      <c r="H967" s="62"/>
      <c r="L967" s="62"/>
      <c r="M967" s="62"/>
      <c r="N967" s="62"/>
    </row>
    <row r="968" spans="5:14" s="5" customFormat="1" x14ac:dyDescent="0.35">
      <c r="E968" s="67"/>
      <c r="F968" s="65"/>
      <c r="H968" s="62"/>
      <c r="L968" s="62"/>
      <c r="M968" s="62"/>
      <c r="N968" s="62"/>
    </row>
    <row r="969" spans="5:14" s="5" customFormat="1" x14ac:dyDescent="0.35">
      <c r="E969" s="67"/>
      <c r="F969" s="65"/>
      <c r="H969" s="62"/>
      <c r="L969" s="62"/>
      <c r="M969" s="62"/>
      <c r="N969" s="62"/>
    </row>
    <row r="970" spans="5:14" s="5" customFormat="1" x14ac:dyDescent="0.35">
      <c r="E970" s="67"/>
      <c r="F970" s="65"/>
      <c r="H970" s="62"/>
      <c r="L970" s="62"/>
      <c r="M970" s="62"/>
      <c r="N970" s="62"/>
    </row>
    <row r="971" spans="5:14" s="5" customFormat="1" x14ac:dyDescent="0.35">
      <c r="E971" s="67"/>
      <c r="F971" s="65"/>
      <c r="H971" s="62"/>
      <c r="L971" s="62"/>
      <c r="M971" s="62"/>
      <c r="N971" s="62"/>
    </row>
    <row r="972" spans="5:14" s="5" customFormat="1" x14ac:dyDescent="0.35">
      <c r="E972" s="67"/>
      <c r="F972" s="65"/>
      <c r="H972" s="62"/>
      <c r="L972" s="62"/>
      <c r="M972" s="62"/>
      <c r="N972" s="62"/>
    </row>
    <row r="973" spans="5:14" s="5" customFormat="1" x14ac:dyDescent="0.35">
      <c r="E973" s="67"/>
      <c r="F973" s="65"/>
      <c r="H973" s="62"/>
      <c r="L973" s="62"/>
      <c r="M973" s="62"/>
      <c r="N973" s="62"/>
    </row>
    <row r="974" spans="5:14" s="5" customFormat="1" x14ac:dyDescent="0.35">
      <c r="E974" s="67"/>
      <c r="F974" s="65"/>
      <c r="H974" s="62"/>
      <c r="L974" s="62"/>
      <c r="M974" s="62"/>
      <c r="N974" s="62"/>
    </row>
    <row r="975" spans="5:14" s="5" customFormat="1" x14ac:dyDescent="0.35">
      <c r="E975" s="67"/>
      <c r="F975" s="65"/>
      <c r="H975" s="62"/>
      <c r="L975" s="62"/>
      <c r="M975" s="62"/>
      <c r="N975" s="62"/>
    </row>
    <row r="976" spans="5:14" s="5" customFormat="1" x14ac:dyDescent="0.35">
      <c r="E976" s="67"/>
      <c r="F976" s="65"/>
      <c r="H976" s="62"/>
      <c r="L976" s="62"/>
      <c r="M976" s="62"/>
      <c r="N976" s="62"/>
    </row>
    <row r="977" spans="5:14" s="5" customFormat="1" x14ac:dyDescent="0.35">
      <c r="E977" s="67"/>
      <c r="F977" s="65"/>
      <c r="H977" s="62"/>
      <c r="L977" s="62"/>
      <c r="M977" s="62"/>
      <c r="N977" s="62"/>
    </row>
    <row r="978" spans="5:14" s="5" customFormat="1" x14ac:dyDescent="0.35">
      <c r="E978" s="67"/>
      <c r="F978" s="65"/>
      <c r="H978" s="62"/>
      <c r="L978" s="62"/>
      <c r="M978" s="62"/>
      <c r="N978" s="62"/>
    </row>
    <row r="979" spans="5:14" s="5" customFormat="1" x14ac:dyDescent="0.35">
      <c r="E979" s="67"/>
      <c r="F979" s="65"/>
      <c r="H979" s="62"/>
      <c r="L979" s="62"/>
      <c r="M979" s="62"/>
      <c r="N979" s="62"/>
    </row>
    <row r="980" spans="5:14" s="5" customFormat="1" x14ac:dyDescent="0.35">
      <c r="E980" s="67"/>
      <c r="F980" s="65"/>
      <c r="H980" s="62"/>
      <c r="L980" s="62"/>
      <c r="M980" s="62"/>
      <c r="N980" s="62"/>
    </row>
    <row r="981" spans="5:14" s="5" customFormat="1" x14ac:dyDescent="0.35">
      <c r="E981" s="67"/>
      <c r="F981" s="65"/>
      <c r="H981" s="62"/>
      <c r="L981" s="62"/>
      <c r="M981" s="62"/>
      <c r="N981" s="62"/>
    </row>
    <row r="982" spans="5:14" s="5" customFormat="1" x14ac:dyDescent="0.35">
      <c r="E982" s="67"/>
      <c r="F982" s="65"/>
      <c r="H982" s="62"/>
      <c r="L982" s="62"/>
      <c r="M982" s="62"/>
      <c r="N982" s="62"/>
    </row>
    <row r="983" spans="5:14" s="5" customFormat="1" x14ac:dyDescent="0.35">
      <c r="E983" s="67"/>
      <c r="F983" s="65"/>
      <c r="H983" s="62"/>
      <c r="L983" s="62"/>
      <c r="M983" s="62"/>
      <c r="N983" s="62"/>
    </row>
    <row r="984" spans="5:14" s="5" customFormat="1" x14ac:dyDescent="0.35">
      <c r="E984" s="67"/>
      <c r="F984" s="65"/>
      <c r="H984" s="62"/>
      <c r="L984" s="62"/>
      <c r="M984" s="62"/>
      <c r="N984" s="62"/>
    </row>
    <row r="985" spans="5:14" s="5" customFormat="1" x14ac:dyDescent="0.35">
      <c r="E985" s="67"/>
      <c r="F985" s="65"/>
      <c r="H985" s="62"/>
      <c r="L985" s="62"/>
      <c r="M985" s="62"/>
      <c r="N985" s="62"/>
    </row>
    <row r="986" spans="5:14" s="5" customFormat="1" x14ac:dyDescent="0.35">
      <c r="E986" s="67"/>
      <c r="F986" s="65"/>
      <c r="H986" s="62"/>
      <c r="L986" s="62"/>
      <c r="M986" s="62"/>
      <c r="N986" s="62"/>
    </row>
    <row r="987" spans="5:14" s="5" customFormat="1" x14ac:dyDescent="0.35">
      <c r="E987" s="67"/>
      <c r="F987" s="65"/>
      <c r="H987" s="62"/>
      <c r="L987" s="62"/>
      <c r="M987" s="62"/>
      <c r="N987" s="62"/>
    </row>
    <row r="988" spans="5:14" s="5" customFormat="1" x14ac:dyDescent="0.35">
      <c r="E988" s="67"/>
      <c r="F988" s="65"/>
      <c r="H988" s="62"/>
      <c r="L988" s="62"/>
      <c r="M988" s="62"/>
      <c r="N988" s="62"/>
    </row>
    <row r="989" spans="5:14" s="5" customFormat="1" x14ac:dyDescent="0.35">
      <c r="E989" s="67"/>
      <c r="F989" s="65"/>
      <c r="H989" s="62"/>
      <c r="L989" s="62"/>
      <c r="M989" s="62"/>
      <c r="N989" s="62"/>
    </row>
    <row r="990" spans="5:14" s="5" customFormat="1" x14ac:dyDescent="0.35">
      <c r="E990" s="67"/>
      <c r="F990" s="65"/>
      <c r="H990" s="62"/>
      <c r="L990" s="62"/>
      <c r="M990" s="62"/>
      <c r="N990" s="62"/>
    </row>
    <row r="991" spans="5:14" s="5" customFormat="1" x14ac:dyDescent="0.35">
      <c r="E991" s="67"/>
      <c r="F991" s="65"/>
      <c r="H991" s="62"/>
      <c r="L991" s="62"/>
      <c r="M991" s="62"/>
      <c r="N991" s="62"/>
    </row>
    <row r="992" spans="5:14" s="5" customFormat="1" x14ac:dyDescent="0.35">
      <c r="E992" s="67"/>
      <c r="F992" s="65"/>
      <c r="H992" s="62"/>
      <c r="L992" s="62"/>
      <c r="M992" s="62"/>
      <c r="N992" s="62"/>
    </row>
    <row r="993" spans="5:14" s="5" customFormat="1" x14ac:dyDescent="0.35">
      <c r="E993" s="67"/>
      <c r="F993" s="65"/>
      <c r="H993" s="62"/>
      <c r="L993" s="62"/>
      <c r="M993" s="62"/>
      <c r="N993" s="62"/>
    </row>
    <row r="994" spans="5:14" s="5" customFormat="1" x14ac:dyDescent="0.35">
      <c r="E994" s="67"/>
      <c r="F994" s="65"/>
      <c r="H994" s="62"/>
      <c r="L994" s="62"/>
      <c r="M994" s="62"/>
      <c r="N994" s="62"/>
    </row>
    <row r="995" spans="5:14" s="5" customFormat="1" x14ac:dyDescent="0.35">
      <c r="E995" s="67"/>
      <c r="F995" s="65"/>
      <c r="H995" s="62"/>
      <c r="L995" s="62"/>
      <c r="M995" s="62"/>
      <c r="N995" s="62"/>
    </row>
    <row r="996" spans="5:14" s="5" customFormat="1" x14ac:dyDescent="0.35">
      <c r="E996" s="67"/>
      <c r="F996" s="65"/>
      <c r="H996" s="62"/>
      <c r="L996" s="62"/>
      <c r="M996" s="62"/>
      <c r="N996" s="62"/>
    </row>
    <row r="997" spans="5:14" s="5" customFormat="1" x14ac:dyDescent="0.35">
      <c r="E997" s="67"/>
      <c r="F997" s="65"/>
      <c r="H997" s="62"/>
      <c r="L997" s="62"/>
      <c r="M997" s="62"/>
      <c r="N997" s="62"/>
    </row>
    <row r="998" spans="5:14" s="5" customFormat="1" x14ac:dyDescent="0.35">
      <c r="E998" s="67"/>
      <c r="F998" s="65"/>
      <c r="H998" s="62"/>
      <c r="L998" s="62"/>
      <c r="M998" s="62"/>
      <c r="N998" s="62"/>
    </row>
    <row r="999" spans="5:14" s="5" customFormat="1" x14ac:dyDescent="0.35">
      <c r="E999" s="67"/>
      <c r="F999" s="65"/>
      <c r="H999" s="62"/>
      <c r="L999" s="62"/>
      <c r="M999" s="62"/>
      <c r="N999" s="62"/>
    </row>
    <row r="1000" spans="5:14" s="5" customFormat="1" x14ac:dyDescent="0.35">
      <c r="E1000" s="67"/>
      <c r="F1000" s="65"/>
      <c r="H1000" s="62"/>
      <c r="L1000" s="62"/>
      <c r="M1000" s="62"/>
      <c r="N1000" s="62"/>
    </row>
    <row r="1001" spans="5:14" s="5" customFormat="1" x14ac:dyDescent="0.35">
      <c r="E1001" s="67"/>
      <c r="F1001" s="65"/>
      <c r="H1001" s="62"/>
      <c r="L1001" s="62"/>
      <c r="M1001" s="62"/>
      <c r="N1001" s="62"/>
    </row>
    <row r="1002" spans="5:14" s="5" customFormat="1" x14ac:dyDescent="0.35">
      <c r="E1002" s="67"/>
      <c r="F1002" s="65"/>
      <c r="H1002" s="62"/>
      <c r="L1002" s="62"/>
      <c r="M1002" s="62"/>
      <c r="N1002" s="62"/>
    </row>
    <row r="1003" spans="5:14" s="5" customFormat="1" x14ac:dyDescent="0.35">
      <c r="E1003" s="67"/>
      <c r="F1003" s="65"/>
      <c r="H1003" s="62"/>
      <c r="L1003" s="62"/>
      <c r="M1003" s="62"/>
      <c r="N1003" s="62"/>
    </row>
    <row r="1004" spans="5:14" s="5" customFormat="1" x14ac:dyDescent="0.35">
      <c r="E1004" s="67"/>
      <c r="F1004" s="65"/>
      <c r="H1004" s="62"/>
      <c r="L1004" s="62"/>
      <c r="M1004" s="62"/>
      <c r="N1004" s="62"/>
    </row>
    <row r="1005" spans="5:14" s="5" customFormat="1" x14ac:dyDescent="0.35">
      <c r="E1005" s="67"/>
      <c r="F1005" s="65"/>
      <c r="H1005" s="62"/>
      <c r="L1005" s="62"/>
      <c r="M1005" s="62"/>
      <c r="N1005" s="62"/>
    </row>
    <row r="1006" spans="5:14" s="5" customFormat="1" x14ac:dyDescent="0.35">
      <c r="E1006" s="67"/>
      <c r="F1006" s="65"/>
      <c r="H1006" s="62"/>
      <c r="L1006" s="62"/>
      <c r="M1006" s="62"/>
      <c r="N1006" s="62"/>
    </row>
    <row r="1007" spans="5:14" s="5" customFormat="1" x14ac:dyDescent="0.35">
      <c r="E1007" s="67"/>
      <c r="F1007" s="65"/>
      <c r="H1007" s="62"/>
      <c r="L1007" s="62"/>
      <c r="M1007" s="62"/>
      <c r="N1007" s="62"/>
    </row>
    <row r="1008" spans="5:14" s="5" customFormat="1" x14ac:dyDescent="0.35">
      <c r="E1008" s="67"/>
      <c r="F1008" s="65"/>
      <c r="H1008" s="62"/>
      <c r="L1008" s="62"/>
      <c r="M1008" s="62"/>
      <c r="N1008" s="62"/>
    </row>
    <row r="1009" spans="5:14" s="5" customFormat="1" x14ac:dyDescent="0.35">
      <c r="E1009" s="67"/>
      <c r="F1009" s="65"/>
      <c r="H1009" s="62"/>
      <c r="L1009" s="62"/>
      <c r="M1009" s="62"/>
      <c r="N1009" s="62"/>
    </row>
    <row r="1010" spans="5:14" s="5" customFormat="1" x14ac:dyDescent="0.35">
      <c r="E1010" s="67"/>
      <c r="F1010" s="65"/>
      <c r="H1010" s="62"/>
      <c r="L1010" s="62"/>
      <c r="M1010" s="62"/>
      <c r="N1010" s="62"/>
    </row>
    <row r="1011" spans="5:14" s="5" customFormat="1" x14ac:dyDescent="0.35">
      <c r="E1011" s="67"/>
      <c r="F1011" s="65"/>
      <c r="H1011" s="62"/>
      <c r="L1011" s="62"/>
      <c r="M1011" s="62"/>
      <c r="N1011" s="62"/>
    </row>
    <row r="1012" spans="5:14" s="5" customFormat="1" x14ac:dyDescent="0.35">
      <c r="E1012" s="67"/>
      <c r="F1012" s="65"/>
      <c r="H1012" s="62"/>
      <c r="L1012" s="62"/>
      <c r="M1012" s="62"/>
      <c r="N1012" s="62"/>
    </row>
    <row r="1013" spans="5:14" s="5" customFormat="1" x14ac:dyDescent="0.35">
      <c r="E1013" s="67"/>
      <c r="F1013" s="65"/>
      <c r="H1013" s="62"/>
      <c r="L1013" s="62"/>
      <c r="M1013" s="62"/>
      <c r="N1013" s="62"/>
    </row>
    <row r="1014" spans="5:14" s="5" customFormat="1" x14ac:dyDescent="0.35">
      <c r="E1014" s="67"/>
      <c r="F1014" s="65"/>
      <c r="H1014" s="62"/>
      <c r="L1014" s="62"/>
      <c r="M1014" s="62"/>
      <c r="N1014" s="62"/>
    </row>
    <row r="1015" spans="5:14" s="5" customFormat="1" x14ac:dyDescent="0.35">
      <c r="E1015" s="67"/>
      <c r="F1015" s="65"/>
      <c r="H1015" s="62"/>
      <c r="L1015" s="62"/>
      <c r="M1015" s="62"/>
      <c r="N1015" s="62"/>
    </row>
    <row r="1016" spans="5:14" s="5" customFormat="1" x14ac:dyDescent="0.35">
      <c r="E1016" s="67"/>
      <c r="F1016" s="65"/>
      <c r="H1016" s="62"/>
      <c r="L1016" s="62"/>
      <c r="M1016" s="62"/>
      <c r="N1016" s="62"/>
    </row>
    <row r="1017" spans="5:14" s="5" customFormat="1" x14ac:dyDescent="0.35">
      <c r="E1017" s="67"/>
      <c r="F1017" s="65"/>
      <c r="H1017" s="62"/>
      <c r="L1017" s="62"/>
      <c r="M1017" s="62"/>
      <c r="N1017" s="62"/>
    </row>
    <row r="1018" spans="5:14" s="5" customFormat="1" x14ac:dyDescent="0.35">
      <c r="E1018" s="67"/>
      <c r="F1018" s="65"/>
      <c r="H1018" s="62"/>
      <c r="L1018" s="62"/>
      <c r="M1018" s="62"/>
      <c r="N1018" s="62"/>
    </row>
    <row r="1019" spans="5:14" s="5" customFormat="1" x14ac:dyDescent="0.35">
      <c r="E1019" s="67"/>
      <c r="F1019" s="65"/>
      <c r="H1019" s="62"/>
      <c r="L1019" s="62"/>
      <c r="M1019" s="62"/>
      <c r="N1019" s="62"/>
    </row>
    <row r="1020" spans="5:14" s="5" customFormat="1" x14ac:dyDescent="0.35">
      <c r="E1020" s="67"/>
      <c r="F1020" s="65"/>
      <c r="H1020" s="62"/>
      <c r="L1020" s="62"/>
      <c r="M1020" s="62"/>
      <c r="N1020" s="62"/>
    </row>
    <row r="1021" spans="5:14" s="5" customFormat="1" x14ac:dyDescent="0.35">
      <c r="E1021" s="67"/>
      <c r="F1021" s="65"/>
      <c r="H1021" s="62"/>
      <c r="L1021" s="62"/>
      <c r="M1021" s="62"/>
      <c r="N1021" s="62"/>
    </row>
    <row r="1022" spans="5:14" s="5" customFormat="1" x14ac:dyDescent="0.35">
      <c r="E1022" s="67"/>
      <c r="F1022" s="65"/>
      <c r="H1022" s="62"/>
      <c r="L1022" s="62"/>
      <c r="M1022" s="62"/>
      <c r="N1022" s="62"/>
    </row>
    <row r="1023" spans="5:14" s="5" customFormat="1" x14ac:dyDescent="0.35">
      <c r="E1023" s="67"/>
      <c r="F1023" s="65"/>
      <c r="H1023" s="62"/>
      <c r="L1023" s="62"/>
      <c r="M1023" s="62"/>
      <c r="N1023" s="62"/>
    </row>
    <row r="1024" spans="5:14" s="5" customFormat="1" x14ac:dyDescent="0.35">
      <c r="E1024" s="67"/>
      <c r="F1024" s="65"/>
      <c r="H1024" s="62"/>
      <c r="L1024" s="62"/>
      <c r="M1024" s="62"/>
      <c r="N1024" s="62"/>
    </row>
    <row r="1025" spans="5:14" s="5" customFormat="1" x14ac:dyDescent="0.35">
      <c r="E1025" s="67"/>
      <c r="F1025" s="65"/>
      <c r="H1025" s="62"/>
      <c r="L1025" s="62"/>
      <c r="M1025" s="62"/>
      <c r="N1025" s="62"/>
    </row>
    <row r="1026" spans="5:14" s="5" customFormat="1" x14ac:dyDescent="0.35">
      <c r="E1026" s="67"/>
      <c r="F1026" s="65"/>
      <c r="H1026" s="62"/>
      <c r="L1026" s="62"/>
      <c r="M1026" s="62"/>
      <c r="N1026" s="62"/>
    </row>
    <row r="1027" spans="5:14" s="5" customFormat="1" x14ac:dyDescent="0.35">
      <c r="E1027" s="67"/>
      <c r="F1027" s="65"/>
      <c r="H1027" s="62"/>
      <c r="L1027" s="62"/>
      <c r="M1027" s="62"/>
      <c r="N1027" s="62"/>
    </row>
    <row r="1028" spans="5:14" s="5" customFormat="1" x14ac:dyDescent="0.35">
      <c r="E1028" s="67"/>
      <c r="F1028" s="65"/>
      <c r="H1028" s="62"/>
      <c r="L1028" s="62"/>
      <c r="M1028" s="62"/>
      <c r="N1028" s="62"/>
    </row>
    <row r="1029" spans="5:14" s="5" customFormat="1" x14ac:dyDescent="0.35">
      <c r="E1029" s="67"/>
      <c r="F1029" s="65"/>
      <c r="H1029" s="62"/>
      <c r="L1029" s="62"/>
      <c r="M1029" s="62"/>
      <c r="N1029" s="62"/>
    </row>
    <row r="1030" spans="5:14" s="5" customFormat="1" x14ac:dyDescent="0.35">
      <c r="E1030" s="67"/>
      <c r="F1030" s="65"/>
      <c r="H1030" s="62"/>
      <c r="L1030" s="62"/>
      <c r="M1030" s="62"/>
      <c r="N1030" s="62"/>
    </row>
    <row r="1031" spans="5:14" s="5" customFormat="1" x14ac:dyDescent="0.35">
      <c r="E1031" s="67"/>
      <c r="F1031" s="65"/>
      <c r="H1031" s="62"/>
      <c r="L1031" s="62"/>
      <c r="M1031" s="62"/>
      <c r="N1031" s="62"/>
    </row>
    <row r="1032" spans="5:14" s="5" customFormat="1" x14ac:dyDescent="0.35">
      <c r="E1032" s="67"/>
      <c r="F1032" s="65"/>
      <c r="H1032" s="62"/>
      <c r="L1032" s="62"/>
      <c r="M1032" s="62"/>
      <c r="N1032" s="62"/>
    </row>
    <row r="1033" spans="5:14" s="5" customFormat="1" x14ac:dyDescent="0.35">
      <c r="E1033" s="67"/>
      <c r="F1033" s="65"/>
      <c r="H1033" s="62"/>
      <c r="L1033" s="62"/>
      <c r="M1033" s="62"/>
      <c r="N1033" s="62"/>
    </row>
    <row r="1034" spans="5:14" s="5" customFormat="1" x14ac:dyDescent="0.35">
      <c r="E1034" s="67"/>
      <c r="F1034" s="65"/>
      <c r="H1034" s="62"/>
      <c r="L1034" s="62"/>
      <c r="M1034" s="62"/>
      <c r="N1034" s="62"/>
    </row>
    <row r="1035" spans="5:14" s="5" customFormat="1" x14ac:dyDescent="0.35">
      <c r="E1035" s="67"/>
      <c r="F1035" s="65"/>
      <c r="H1035" s="62"/>
      <c r="L1035" s="62"/>
      <c r="M1035" s="62"/>
      <c r="N1035" s="62"/>
    </row>
    <row r="1036" spans="5:14" s="5" customFormat="1" x14ac:dyDescent="0.35">
      <c r="E1036" s="67"/>
      <c r="F1036" s="65"/>
      <c r="H1036" s="62"/>
      <c r="L1036" s="62"/>
      <c r="M1036" s="62"/>
      <c r="N1036" s="62"/>
    </row>
    <row r="1037" spans="5:14" s="5" customFormat="1" x14ac:dyDescent="0.35">
      <c r="E1037" s="67"/>
      <c r="F1037" s="65"/>
      <c r="H1037" s="62"/>
      <c r="L1037" s="62"/>
      <c r="M1037" s="62"/>
      <c r="N1037" s="62"/>
    </row>
    <row r="1038" spans="5:14" s="5" customFormat="1" x14ac:dyDescent="0.35">
      <c r="E1038" s="67"/>
      <c r="F1038" s="65"/>
      <c r="H1038" s="62"/>
      <c r="L1038" s="62"/>
      <c r="M1038" s="62"/>
      <c r="N1038" s="62"/>
    </row>
    <row r="1039" spans="5:14" s="5" customFormat="1" x14ac:dyDescent="0.35">
      <c r="E1039" s="67"/>
      <c r="F1039" s="65"/>
      <c r="H1039" s="62"/>
      <c r="L1039" s="62"/>
      <c r="M1039" s="62"/>
      <c r="N1039" s="62"/>
    </row>
    <row r="1040" spans="5:14" s="5" customFormat="1" x14ac:dyDescent="0.35">
      <c r="E1040" s="67"/>
      <c r="F1040" s="65"/>
      <c r="H1040" s="62"/>
      <c r="L1040" s="62"/>
      <c r="M1040" s="62"/>
      <c r="N1040" s="62"/>
    </row>
    <row r="1041" spans="5:14" s="5" customFormat="1" x14ac:dyDescent="0.35">
      <c r="E1041" s="67"/>
      <c r="F1041" s="65"/>
      <c r="H1041" s="62"/>
      <c r="L1041" s="62"/>
      <c r="M1041" s="62"/>
      <c r="N1041" s="62"/>
    </row>
    <row r="1042" spans="5:14" s="5" customFormat="1" x14ac:dyDescent="0.35">
      <c r="E1042" s="67"/>
      <c r="F1042" s="65"/>
      <c r="H1042" s="62"/>
      <c r="L1042" s="62"/>
      <c r="M1042" s="62"/>
      <c r="N1042" s="62"/>
    </row>
    <row r="1043" spans="5:14" s="5" customFormat="1" x14ac:dyDescent="0.35">
      <c r="E1043" s="67"/>
      <c r="F1043" s="65"/>
      <c r="H1043" s="62"/>
      <c r="L1043" s="62"/>
      <c r="M1043" s="62"/>
      <c r="N1043" s="62"/>
    </row>
    <row r="1044" spans="5:14" s="5" customFormat="1" x14ac:dyDescent="0.35">
      <c r="E1044" s="67"/>
      <c r="F1044" s="65"/>
      <c r="H1044" s="62"/>
      <c r="L1044" s="62"/>
      <c r="M1044" s="62"/>
      <c r="N1044" s="62"/>
    </row>
    <row r="1045" spans="5:14" s="5" customFormat="1" x14ac:dyDescent="0.35">
      <c r="E1045" s="67"/>
      <c r="F1045" s="65"/>
      <c r="H1045" s="62"/>
      <c r="L1045" s="62"/>
      <c r="M1045" s="62"/>
      <c r="N1045" s="62"/>
    </row>
    <row r="1046" spans="5:14" s="5" customFormat="1" x14ac:dyDescent="0.35">
      <c r="E1046" s="67"/>
      <c r="F1046" s="65"/>
      <c r="H1046" s="62"/>
      <c r="L1046" s="62"/>
      <c r="M1046" s="62"/>
      <c r="N1046" s="62"/>
    </row>
    <row r="1047" spans="5:14" s="5" customFormat="1" x14ac:dyDescent="0.35">
      <c r="E1047" s="67"/>
      <c r="F1047" s="65"/>
      <c r="H1047" s="62"/>
      <c r="L1047" s="62"/>
      <c r="M1047" s="62"/>
      <c r="N1047" s="62"/>
    </row>
    <row r="1048" spans="5:14" s="5" customFormat="1" x14ac:dyDescent="0.35">
      <c r="E1048" s="67"/>
      <c r="F1048" s="65"/>
      <c r="H1048" s="62"/>
      <c r="L1048" s="62"/>
      <c r="M1048" s="62"/>
      <c r="N1048" s="62"/>
    </row>
    <row r="1049" spans="5:14" s="5" customFormat="1" x14ac:dyDescent="0.35">
      <c r="E1049" s="67"/>
      <c r="F1049" s="65"/>
      <c r="H1049" s="62"/>
      <c r="L1049" s="62"/>
      <c r="M1049" s="62"/>
      <c r="N1049" s="62"/>
    </row>
    <row r="1050" spans="5:14" s="5" customFormat="1" x14ac:dyDescent="0.35">
      <c r="E1050" s="67"/>
      <c r="F1050" s="65"/>
      <c r="H1050" s="62"/>
      <c r="L1050" s="62"/>
      <c r="M1050" s="62"/>
      <c r="N1050" s="62"/>
    </row>
    <row r="1051" spans="5:14" s="5" customFormat="1" x14ac:dyDescent="0.35">
      <c r="E1051" s="67"/>
      <c r="F1051" s="65"/>
      <c r="H1051" s="62"/>
      <c r="L1051" s="62"/>
      <c r="M1051" s="62"/>
      <c r="N1051" s="62"/>
    </row>
    <row r="1052" spans="5:14" s="5" customFormat="1" x14ac:dyDescent="0.35">
      <c r="E1052" s="67"/>
      <c r="F1052" s="65"/>
      <c r="H1052" s="62"/>
      <c r="L1052" s="62"/>
      <c r="M1052" s="62"/>
      <c r="N1052" s="62"/>
    </row>
    <row r="1053" spans="5:14" s="5" customFormat="1" x14ac:dyDescent="0.35">
      <c r="E1053" s="67"/>
      <c r="F1053" s="65"/>
      <c r="H1053" s="62"/>
      <c r="L1053" s="62"/>
      <c r="M1053" s="62"/>
      <c r="N1053" s="62"/>
    </row>
    <row r="1054" spans="5:14" s="5" customFormat="1" x14ac:dyDescent="0.35">
      <c r="E1054" s="67"/>
      <c r="F1054" s="65"/>
      <c r="H1054" s="62"/>
      <c r="L1054" s="62"/>
      <c r="M1054" s="62"/>
      <c r="N1054" s="62"/>
    </row>
    <row r="1055" spans="5:14" s="5" customFormat="1" x14ac:dyDescent="0.35">
      <c r="E1055" s="67"/>
      <c r="F1055" s="65"/>
      <c r="H1055" s="62"/>
      <c r="L1055" s="62"/>
      <c r="M1055" s="62"/>
      <c r="N1055" s="62"/>
    </row>
    <row r="1056" spans="5:14" s="5" customFormat="1" x14ac:dyDescent="0.35">
      <c r="E1056" s="67"/>
      <c r="F1056" s="65"/>
      <c r="H1056" s="62"/>
      <c r="L1056" s="62"/>
      <c r="M1056" s="62"/>
      <c r="N1056" s="62"/>
    </row>
    <row r="1057" spans="5:14" s="5" customFormat="1" x14ac:dyDescent="0.35">
      <c r="E1057" s="67"/>
      <c r="F1057" s="65"/>
      <c r="H1057" s="62"/>
      <c r="L1057" s="62"/>
      <c r="M1057" s="62"/>
      <c r="N1057" s="62"/>
    </row>
    <row r="1058" spans="5:14" s="5" customFormat="1" x14ac:dyDescent="0.35">
      <c r="E1058" s="67"/>
      <c r="F1058" s="65"/>
      <c r="H1058" s="62"/>
      <c r="L1058" s="62"/>
      <c r="M1058" s="62"/>
      <c r="N1058" s="62"/>
    </row>
    <row r="1059" spans="5:14" s="5" customFormat="1" x14ac:dyDescent="0.35">
      <c r="E1059" s="67"/>
      <c r="F1059" s="65"/>
      <c r="H1059" s="62"/>
      <c r="L1059" s="62"/>
      <c r="M1059" s="62"/>
      <c r="N1059" s="62"/>
    </row>
    <row r="1060" spans="5:14" s="5" customFormat="1" x14ac:dyDescent="0.35">
      <c r="E1060" s="67"/>
      <c r="F1060" s="65"/>
      <c r="H1060" s="62"/>
      <c r="L1060" s="62"/>
      <c r="M1060" s="62"/>
      <c r="N1060" s="62"/>
    </row>
    <row r="1061" spans="5:14" s="5" customFormat="1" x14ac:dyDescent="0.35">
      <c r="E1061" s="67"/>
      <c r="F1061" s="65"/>
      <c r="H1061" s="62"/>
      <c r="L1061" s="62"/>
      <c r="M1061" s="62"/>
      <c r="N1061" s="62"/>
    </row>
    <row r="1062" spans="5:14" s="5" customFormat="1" x14ac:dyDescent="0.35">
      <c r="E1062" s="67"/>
      <c r="F1062" s="65"/>
      <c r="H1062" s="62"/>
      <c r="L1062" s="62"/>
      <c r="M1062" s="62"/>
      <c r="N1062" s="62"/>
    </row>
    <row r="1063" spans="5:14" s="5" customFormat="1" x14ac:dyDescent="0.35">
      <c r="E1063" s="67"/>
      <c r="F1063" s="65"/>
      <c r="H1063" s="62"/>
      <c r="L1063" s="62"/>
      <c r="M1063" s="62"/>
      <c r="N1063" s="62"/>
    </row>
    <row r="1064" spans="5:14" s="5" customFormat="1" x14ac:dyDescent="0.35">
      <c r="E1064" s="67"/>
      <c r="F1064" s="65"/>
      <c r="H1064" s="62"/>
      <c r="L1064" s="62"/>
      <c r="M1064" s="62"/>
      <c r="N1064" s="62"/>
    </row>
    <row r="1065" spans="5:14" s="5" customFormat="1" x14ac:dyDescent="0.35">
      <c r="E1065" s="67"/>
      <c r="F1065" s="65"/>
      <c r="H1065" s="62"/>
      <c r="L1065" s="62"/>
      <c r="M1065" s="62"/>
      <c r="N1065" s="62"/>
    </row>
    <row r="1066" spans="5:14" s="5" customFormat="1" x14ac:dyDescent="0.35">
      <c r="E1066" s="67"/>
      <c r="F1066" s="65"/>
      <c r="H1066" s="62"/>
      <c r="L1066" s="62"/>
      <c r="M1066" s="62"/>
      <c r="N1066" s="62"/>
    </row>
    <row r="1067" spans="5:14" s="5" customFormat="1" x14ac:dyDescent="0.35">
      <c r="E1067" s="67"/>
      <c r="F1067" s="65"/>
      <c r="H1067" s="62"/>
      <c r="L1067" s="62"/>
      <c r="M1067" s="62"/>
      <c r="N1067" s="62"/>
    </row>
    <row r="1068" spans="5:14" s="5" customFormat="1" x14ac:dyDescent="0.35">
      <c r="E1068" s="67"/>
      <c r="F1068" s="65"/>
      <c r="H1068" s="62"/>
      <c r="L1068" s="62"/>
      <c r="M1068" s="62"/>
      <c r="N1068" s="62"/>
    </row>
    <row r="1069" spans="5:14" s="5" customFormat="1" x14ac:dyDescent="0.35">
      <c r="E1069" s="67"/>
      <c r="F1069" s="65"/>
      <c r="H1069" s="62"/>
      <c r="L1069" s="62"/>
      <c r="M1069" s="62"/>
      <c r="N1069" s="62"/>
    </row>
    <row r="1070" spans="5:14" s="5" customFormat="1" x14ac:dyDescent="0.35">
      <c r="E1070" s="67"/>
      <c r="F1070" s="65"/>
      <c r="H1070" s="62"/>
      <c r="L1070" s="62"/>
      <c r="M1070" s="62"/>
      <c r="N1070" s="62"/>
    </row>
    <row r="1071" spans="5:14" s="5" customFormat="1" x14ac:dyDescent="0.35">
      <c r="E1071" s="67"/>
      <c r="F1071" s="65"/>
      <c r="H1071" s="62"/>
      <c r="L1071" s="62"/>
      <c r="M1071" s="62"/>
      <c r="N1071" s="62"/>
    </row>
    <row r="1072" spans="5:14" s="5" customFormat="1" x14ac:dyDescent="0.35">
      <c r="E1072" s="67"/>
      <c r="F1072" s="65"/>
      <c r="H1072" s="62"/>
      <c r="L1072" s="62"/>
      <c r="M1072" s="62"/>
      <c r="N1072" s="62"/>
    </row>
    <row r="1073" spans="5:14" s="5" customFormat="1" x14ac:dyDescent="0.35">
      <c r="E1073" s="67"/>
      <c r="F1073" s="65"/>
      <c r="H1073" s="62"/>
      <c r="L1073" s="62"/>
      <c r="M1073" s="62"/>
      <c r="N1073" s="62"/>
    </row>
    <row r="1074" spans="5:14" s="5" customFormat="1" x14ac:dyDescent="0.35">
      <c r="E1074" s="67"/>
      <c r="F1074" s="65"/>
      <c r="H1074" s="62"/>
      <c r="L1074" s="62"/>
      <c r="M1074" s="62"/>
      <c r="N1074" s="62"/>
    </row>
    <row r="1075" spans="5:14" s="5" customFormat="1" x14ac:dyDescent="0.35">
      <c r="E1075" s="67"/>
      <c r="F1075" s="65"/>
      <c r="H1075" s="62"/>
      <c r="L1075" s="62"/>
      <c r="M1075" s="62"/>
      <c r="N1075" s="62"/>
    </row>
    <row r="1076" spans="5:14" s="5" customFormat="1" x14ac:dyDescent="0.35">
      <c r="E1076" s="67"/>
      <c r="F1076" s="65"/>
      <c r="H1076" s="62"/>
      <c r="L1076" s="62"/>
      <c r="M1076" s="62"/>
      <c r="N1076" s="62"/>
    </row>
    <row r="1077" spans="5:14" s="5" customFormat="1" x14ac:dyDescent="0.35">
      <c r="E1077" s="67"/>
      <c r="F1077" s="65"/>
      <c r="H1077" s="62"/>
      <c r="L1077" s="62"/>
      <c r="M1077" s="62"/>
      <c r="N1077" s="62"/>
    </row>
    <row r="1078" spans="5:14" s="5" customFormat="1" x14ac:dyDescent="0.35">
      <c r="E1078" s="67"/>
      <c r="F1078" s="65"/>
      <c r="H1078" s="62"/>
      <c r="L1078" s="62"/>
      <c r="M1078" s="62"/>
      <c r="N1078" s="62"/>
    </row>
    <row r="1079" spans="5:14" s="5" customFormat="1" x14ac:dyDescent="0.35">
      <c r="E1079" s="67"/>
      <c r="F1079" s="65"/>
      <c r="H1079" s="62"/>
      <c r="L1079" s="62"/>
      <c r="M1079" s="62"/>
      <c r="N1079" s="62"/>
    </row>
    <row r="1080" spans="5:14" s="5" customFormat="1" x14ac:dyDescent="0.35">
      <c r="E1080" s="67"/>
      <c r="F1080" s="65"/>
      <c r="H1080" s="62"/>
      <c r="L1080" s="62"/>
      <c r="M1080" s="62"/>
      <c r="N1080" s="62"/>
    </row>
    <row r="1081" spans="5:14" s="5" customFormat="1" x14ac:dyDescent="0.35">
      <c r="E1081" s="67"/>
      <c r="F1081" s="65"/>
      <c r="H1081" s="62"/>
      <c r="L1081" s="62"/>
      <c r="M1081" s="62"/>
      <c r="N1081" s="62"/>
    </row>
    <row r="1082" spans="5:14" s="5" customFormat="1" x14ac:dyDescent="0.35">
      <c r="E1082" s="67"/>
      <c r="F1082" s="65"/>
      <c r="H1082" s="62"/>
      <c r="L1082" s="62"/>
      <c r="M1082" s="62"/>
      <c r="N1082" s="62"/>
    </row>
    <row r="1083" spans="5:14" s="5" customFormat="1" x14ac:dyDescent="0.35">
      <c r="E1083" s="67"/>
      <c r="F1083" s="65"/>
      <c r="H1083" s="62"/>
      <c r="L1083" s="62"/>
      <c r="M1083" s="62"/>
      <c r="N1083" s="62"/>
    </row>
    <row r="1084" spans="5:14" s="5" customFormat="1" x14ac:dyDescent="0.35">
      <c r="E1084" s="67"/>
      <c r="F1084" s="65"/>
      <c r="H1084" s="62"/>
      <c r="L1084" s="62"/>
      <c r="M1084" s="62"/>
      <c r="N1084" s="62"/>
    </row>
    <row r="1085" spans="5:14" s="5" customFormat="1" x14ac:dyDescent="0.35">
      <c r="E1085" s="67"/>
      <c r="F1085" s="65"/>
      <c r="H1085" s="62"/>
      <c r="L1085" s="62"/>
      <c r="M1085" s="62"/>
      <c r="N1085" s="62"/>
    </row>
    <row r="1086" spans="5:14" s="5" customFormat="1" x14ac:dyDescent="0.35">
      <c r="E1086" s="67"/>
      <c r="F1086" s="65"/>
      <c r="H1086" s="62"/>
      <c r="L1086" s="62"/>
      <c r="M1086" s="62"/>
      <c r="N1086" s="62"/>
    </row>
    <row r="1087" spans="5:14" s="5" customFormat="1" x14ac:dyDescent="0.35">
      <c r="E1087" s="67"/>
      <c r="F1087" s="65"/>
      <c r="H1087" s="62"/>
      <c r="L1087" s="62"/>
      <c r="M1087" s="62"/>
      <c r="N1087" s="62"/>
    </row>
    <row r="1088" spans="5:14" s="5" customFormat="1" x14ac:dyDescent="0.35">
      <c r="E1088" s="67"/>
      <c r="F1088" s="65"/>
      <c r="H1088" s="62"/>
      <c r="L1088" s="62"/>
      <c r="M1088" s="62"/>
      <c r="N1088" s="62"/>
    </row>
    <row r="1089" spans="5:14" s="5" customFormat="1" x14ac:dyDescent="0.35">
      <c r="E1089" s="67"/>
      <c r="F1089" s="65"/>
      <c r="H1089" s="62"/>
      <c r="L1089" s="62"/>
      <c r="M1089" s="62"/>
      <c r="N1089" s="62"/>
    </row>
    <row r="1090" spans="5:14" s="5" customFormat="1" x14ac:dyDescent="0.35">
      <c r="E1090" s="67"/>
      <c r="F1090" s="65"/>
      <c r="H1090" s="62"/>
      <c r="L1090" s="62"/>
      <c r="M1090" s="62"/>
      <c r="N1090" s="62"/>
    </row>
    <row r="1091" spans="5:14" s="5" customFormat="1" x14ac:dyDescent="0.35">
      <c r="E1091" s="67"/>
      <c r="F1091" s="65"/>
      <c r="H1091" s="62"/>
      <c r="L1091" s="62"/>
      <c r="M1091" s="62"/>
      <c r="N1091" s="62"/>
    </row>
    <row r="1092" spans="5:14" s="5" customFormat="1" x14ac:dyDescent="0.35">
      <c r="E1092" s="67"/>
      <c r="F1092" s="65"/>
      <c r="H1092" s="62"/>
      <c r="L1092" s="62"/>
      <c r="M1092" s="62"/>
      <c r="N1092" s="62"/>
    </row>
    <row r="1093" spans="5:14" s="5" customFormat="1" x14ac:dyDescent="0.35">
      <c r="E1093" s="67"/>
      <c r="F1093" s="65"/>
      <c r="H1093" s="62"/>
      <c r="L1093" s="62"/>
      <c r="M1093" s="62"/>
      <c r="N1093" s="62"/>
    </row>
    <row r="1094" spans="5:14" s="5" customFormat="1" x14ac:dyDescent="0.35">
      <c r="E1094" s="67"/>
      <c r="F1094" s="65"/>
      <c r="H1094" s="62"/>
      <c r="L1094" s="62"/>
      <c r="M1094" s="62"/>
      <c r="N1094" s="62"/>
    </row>
    <row r="1095" spans="5:14" s="5" customFormat="1" x14ac:dyDescent="0.35">
      <c r="E1095" s="67"/>
      <c r="F1095" s="65"/>
      <c r="H1095" s="62"/>
      <c r="L1095" s="62"/>
      <c r="M1095" s="62"/>
      <c r="N1095" s="62"/>
    </row>
    <row r="1096" spans="5:14" s="5" customFormat="1" x14ac:dyDescent="0.35">
      <c r="E1096" s="67"/>
      <c r="F1096" s="65"/>
      <c r="H1096" s="62"/>
      <c r="L1096" s="62"/>
      <c r="M1096" s="62"/>
      <c r="N1096" s="62"/>
    </row>
    <row r="1097" spans="5:14" s="5" customFormat="1" x14ac:dyDescent="0.35">
      <c r="E1097" s="67"/>
      <c r="F1097" s="65"/>
      <c r="H1097" s="62"/>
      <c r="L1097" s="62"/>
      <c r="M1097" s="62"/>
      <c r="N1097" s="62"/>
    </row>
    <row r="1098" spans="5:14" s="5" customFormat="1" x14ac:dyDescent="0.35">
      <c r="E1098" s="67"/>
      <c r="F1098" s="65"/>
      <c r="H1098" s="62"/>
      <c r="L1098" s="62"/>
      <c r="M1098" s="62"/>
      <c r="N1098" s="62"/>
    </row>
    <row r="1099" spans="5:14" s="5" customFormat="1" x14ac:dyDescent="0.35">
      <c r="E1099" s="67"/>
      <c r="F1099" s="65"/>
      <c r="H1099" s="62"/>
      <c r="L1099" s="62"/>
      <c r="M1099" s="62"/>
      <c r="N1099" s="62"/>
    </row>
    <row r="1100" spans="5:14" s="5" customFormat="1" x14ac:dyDescent="0.35">
      <c r="E1100" s="67"/>
      <c r="F1100" s="65"/>
      <c r="H1100" s="62"/>
      <c r="L1100" s="62"/>
      <c r="M1100" s="62"/>
      <c r="N1100" s="62"/>
    </row>
    <row r="1101" spans="5:14" s="5" customFormat="1" x14ac:dyDescent="0.35">
      <c r="E1101" s="67"/>
      <c r="F1101" s="65"/>
      <c r="H1101" s="62"/>
      <c r="L1101" s="62"/>
      <c r="M1101" s="62"/>
      <c r="N1101" s="62"/>
    </row>
    <row r="1102" spans="5:14" s="5" customFormat="1" x14ac:dyDescent="0.35">
      <c r="E1102" s="67"/>
      <c r="F1102" s="65"/>
      <c r="H1102" s="62"/>
      <c r="L1102" s="62"/>
      <c r="M1102" s="62"/>
      <c r="N1102" s="62"/>
    </row>
    <row r="1103" spans="5:14" s="5" customFormat="1" x14ac:dyDescent="0.35">
      <c r="E1103" s="67"/>
      <c r="F1103" s="65"/>
      <c r="H1103" s="62"/>
      <c r="L1103" s="62"/>
      <c r="M1103" s="62"/>
      <c r="N1103" s="62"/>
    </row>
    <row r="1104" spans="5:14" s="5" customFormat="1" x14ac:dyDescent="0.35">
      <c r="E1104" s="67"/>
      <c r="F1104" s="65"/>
      <c r="H1104" s="62"/>
      <c r="L1104" s="62"/>
      <c r="M1104" s="62"/>
      <c r="N1104" s="62"/>
    </row>
    <row r="1105" spans="5:14" s="5" customFormat="1" x14ac:dyDescent="0.35">
      <c r="E1105" s="67"/>
      <c r="F1105" s="65"/>
      <c r="H1105" s="62"/>
      <c r="L1105" s="62"/>
      <c r="M1105" s="62"/>
      <c r="N1105" s="62"/>
    </row>
    <row r="1106" spans="5:14" s="5" customFormat="1" x14ac:dyDescent="0.35">
      <c r="E1106" s="67"/>
      <c r="F1106" s="65"/>
      <c r="H1106" s="62"/>
      <c r="L1106" s="62"/>
      <c r="M1106" s="62"/>
      <c r="N1106" s="62"/>
    </row>
    <row r="1107" spans="5:14" s="5" customFormat="1" x14ac:dyDescent="0.35">
      <c r="E1107" s="67"/>
      <c r="F1107" s="65"/>
      <c r="H1107" s="62"/>
      <c r="L1107" s="62"/>
      <c r="M1107" s="62"/>
      <c r="N1107" s="62"/>
    </row>
    <row r="1108" spans="5:14" s="5" customFormat="1" x14ac:dyDescent="0.35">
      <c r="E1108" s="67"/>
      <c r="F1108" s="65"/>
      <c r="H1108" s="62"/>
      <c r="L1108" s="62"/>
      <c r="M1108" s="62"/>
      <c r="N1108" s="62"/>
    </row>
    <row r="1109" spans="5:14" s="5" customFormat="1" x14ac:dyDescent="0.35">
      <c r="E1109" s="67"/>
      <c r="F1109" s="65"/>
      <c r="H1109" s="62"/>
      <c r="L1109" s="62"/>
      <c r="M1109" s="62"/>
      <c r="N1109" s="62"/>
    </row>
    <row r="1110" spans="5:14" s="5" customFormat="1" x14ac:dyDescent="0.35">
      <c r="E1110" s="67"/>
      <c r="F1110" s="65"/>
      <c r="H1110" s="62"/>
      <c r="L1110" s="62"/>
      <c r="M1110" s="62"/>
      <c r="N1110" s="62"/>
    </row>
    <row r="1111" spans="5:14" s="5" customFormat="1" x14ac:dyDescent="0.35">
      <c r="E1111" s="67"/>
      <c r="F1111" s="65"/>
      <c r="H1111" s="62"/>
      <c r="L1111" s="62"/>
      <c r="M1111" s="62"/>
      <c r="N1111" s="62"/>
    </row>
    <row r="1112" spans="5:14" s="5" customFormat="1" x14ac:dyDescent="0.35">
      <c r="E1112" s="67"/>
      <c r="F1112" s="65"/>
      <c r="H1112" s="62"/>
      <c r="L1112" s="62"/>
      <c r="M1112" s="62"/>
      <c r="N1112" s="62"/>
    </row>
    <row r="1113" spans="5:14" s="5" customFormat="1" x14ac:dyDescent="0.35">
      <c r="E1113" s="67"/>
      <c r="F1113" s="65"/>
      <c r="H1113" s="62"/>
      <c r="L1113" s="62"/>
      <c r="M1113" s="62"/>
      <c r="N1113" s="62"/>
    </row>
    <row r="1114" spans="5:14" s="5" customFormat="1" x14ac:dyDescent="0.35">
      <c r="E1114" s="67"/>
      <c r="F1114" s="65"/>
      <c r="H1114" s="62"/>
      <c r="L1114" s="62"/>
      <c r="M1114" s="62"/>
      <c r="N1114" s="62"/>
    </row>
    <row r="1115" spans="5:14" s="5" customFormat="1" x14ac:dyDescent="0.35">
      <c r="E1115" s="67"/>
      <c r="F1115" s="65"/>
      <c r="H1115" s="62"/>
      <c r="L1115" s="62"/>
      <c r="M1115" s="62"/>
      <c r="N1115" s="62"/>
    </row>
    <row r="1116" spans="5:14" s="5" customFormat="1" x14ac:dyDescent="0.35">
      <c r="E1116" s="67"/>
      <c r="F1116" s="65"/>
      <c r="H1116" s="62"/>
      <c r="L1116" s="62"/>
      <c r="M1116" s="62"/>
      <c r="N1116" s="62"/>
    </row>
    <row r="1117" spans="5:14" s="5" customFormat="1" x14ac:dyDescent="0.35">
      <c r="E1117" s="67"/>
      <c r="F1117" s="65"/>
      <c r="H1117" s="62"/>
      <c r="L1117" s="62"/>
      <c r="M1117" s="62"/>
      <c r="N1117" s="62"/>
    </row>
    <row r="1118" spans="5:14" s="5" customFormat="1" x14ac:dyDescent="0.35">
      <c r="E1118" s="67"/>
      <c r="F1118" s="65"/>
      <c r="H1118" s="62"/>
      <c r="L1118" s="62"/>
      <c r="M1118" s="62"/>
      <c r="N1118" s="62"/>
    </row>
    <row r="1119" spans="5:14" s="5" customFormat="1" x14ac:dyDescent="0.35">
      <c r="E1119" s="67"/>
      <c r="F1119" s="65"/>
      <c r="H1119" s="62"/>
      <c r="L1119" s="62"/>
      <c r="M1119" s="62"/>
      <c r="N1119" s="62"/>
    </row>
    <row r="1120" spans="5:14" s="5" customFormat="1" x14ac:dyDescent="0.35">
      <c r="E1120" s="67"/>
      <c r="F1120" s="65"/>
      <c r="H1120" s="62"/>
      <c r="L1120" s="62"/>
      <c r="M1120" s="62"/>
      <c r="N1120" s="62"/>
    </row>
    <row r="1121" spans="5:14" s="5" customFormat="1" x14ac:dyDescent="0.35">
      <c r="E1121" s="67"/>
      <c r="F1121" s="65"/>
      <c r="H1121" s="62"/>
      <c r="L1121" s="62"/>
      <c r="M1121" s="62"/>
      <c r="N1121" s="62"/>
    </row>
    <row r="1122" spans="5:14" s="5" customFormat="1" x14ac:dyDescent="0.35">
      <c r="E1122" s="67"/>
      <c r="F1122" s="65"/>
      <c r="H1122" s="62"/>
      <c r="L1122" s="62"/>
      <c r="M1122" s="62"/>
      <c r="N1122" s="62"/>
    </row>
    <row r="1123" spans="5:14" s="5" customFormat="1" x14ac:dyDescent="0.35">
      <c r="E1123" s="67"/>
      <c r="F1123" s="65"/>
      <c r="H1123" s="62"/>
      <c r="L1123" s="62"/>
      <c r="M1123" s="62"/>
      <c r="N1123" s="62"/>
    </row>
    <row r="1124" spans="5:14" s="5" customFormat="1" x14ac:dyDescent="0.35">
      <c r="E1124" s="67"/>
      <c r="F1124" s="65"/>
      <c r="H1124" s="62"/>
      <c r="L1124" s="62"/>
      <c r="M1124" s="62"/>
      <c r="N1124" s="62"/>
    </row>
    <row r="1125" spans="5:14" s="5" customFormat="1" x14ac:dyDescent="0.35">
      <c r="E1125" s="67"/>
      <c r="F1125" s="65"/>
      <c r="H1125" s="62"/>
      <c r="L1125" s="62"/>
      <c r="M1125" s="62"/>
      <c r="N1125" s="62"/>
    </row>
    <row r="1126" spans="5:14" s="5" customFormat="1" x14ac:dyDescent="0.35">
      <c r="E1126" s="67"/>
      <c r="F1126" s="65"/>
      <c r="H1126" s="62"/>
      <c r="L1126" s="62"/>
      <c r="M1126" s="62"/>
      <c r="N1126" s="62"/>
    </row>
    <row r="1127" spans="5:14" s="5" customFormat="1" x14ac:dyDescent="0.35">
      <c r="E1127" s="67"/>
      <c r="F1127" s="65"/>
      <c r="H1127" s="62"/>
      <c r="L1127" s="62"/>
      <c r="M1127" s="62"/>
      <c r="N1127" s="62"/>
    </row>
    <row r="1128" spans="5:14" s="5" customFormat="1" x14ac:dyDescent="0.35">
      <c r="E1128" s="67"/>
      <c r="F1128" s="65"/>
      <c r="H1128" s="62"/>
      <c r="L1128" s="62"/>
      <c r="M1128" s="62"/>
      <c r="N1128" s="62"/>
    </row>
    <row r="1129" spans="5:14" s="5" customFormat="1" x14ac:dyDescent="0.35">
      <c r="E1129" s="67"/>
      <c r="F1129" s="65"/>
      <c r="H1129" s="62"/>
      <c r="L1129" s="62"/>
      <c r="M1129" s="62"/>
      <c r="N1129" s="62"/>
    </row>
    <row r="1130" spans="5:14" s="5" customFormat="1" x14ac:dyDescent="0.35">
      <c r="E1130" s="67"/>
      <c r="F1130" s="65"/>
      <c r="H1130" s="62"/>
      <c r="L1130" s="62"/>
      <c r="M1130" s="62"/>
      <c r="N1130" s="62"/>
    </row>
    <row r="1131" spans="5:14" s="5" customFormat="1" x14ac:dyDescent="0.35">
      <c r="E1131" s="67"/>
      <c r="F1131" s="65"/>
      <c r="H1131" s="62"/>
      <c r="L1131" s="62"/>
      <c r="M1131" s="62"/>
      <c r="N1131" s="62"/>
    </row>
    <row r="1132" spans="5:14" s="5" customFormat="1" x14ac:dyDescent="0.35">
      <c r="E1132" s="67"/>
      <c r="F1132" s="65"/>
      <c r="H1132" s="62"/>
      <c r="L1132" s="62"/>
      <c r="M1132" s="62"/>
      <c r="N1132" s="62"/>
    </row>
    <row r="1133" spans="5:14" s="5" customFormat="1" x14ac:dyDescent="0.35">
      <c r="E1133" s="67"/>
      <c r="F1133" s="65"/>
      <c r="H1133" s="62"/>
      <c r="L1133" s="62"/>
      <c r="M1133" s="62"/>
      <c r="N1133" s="62"/>
    </row>
    <row r="1134" spans="5:14" s="5" customFormat="1" x14ac:dyDescent="0.35">
      <c r="E1134" s="67"/>
      <c r="F1134" s="65"/>
      <c r="H1134" s="62"/>
      <c r="L1134" s="62"/>
      <c r="M1134" s="62"/>
      <c r="N1134" s="62"/>
    </row>
    <row r="1135" spans="5:14" s="5" customFormat="1" x14ac:dyDescent="0.35">
      <c r="E1135" s="67"/>
      <c r="F1135" s="65"/>
      <c r="H1135" s="62"/>
      <c r="L1135" s="62"/>
      <c r="M1135" s="62"/>
      <c r="N1135" s="62"/>
    </row>
    <row r="1136" spans="5:14" s="5" customFormat="1" x14ac:dyDescent="0.35">
      <c r="E1136" s="67"/>
      <c r="F1136" s="65"/>
      <c r="H1136" s="62"/>
      <c r="L1136" s="62"/>
      <c r="M1136" s="62"/>
      <c r="N1136" s="62"/>
    </row>
    <row r="1137" spans="5:14" s="5" customFormat="1" x14ac:dyDescent="0.35">
      <c r="E1137" s="67"/>
      <c r="F1137" s="65"/>
      <c r="H1137" s="62"/>
      <c r="L1137" s="62"/>
      <c r="M1137" s="62"/>
      <c r="N1137" s="62"/>
    </row>
    <row r="1138" spans="5:14" s="5" customFormat="1" x14ac:dyDescent="0.35">
      <c r="E1138" s="67"/>
      <c r="F1138" s="65"/>
      <c r="H1138" s="62"/>
      <c r="L1138" s="62"/>
      <c r="M1138" s="62"/>
      <c r="N1138" s="62"/>
    </row>
    <row r="1139" spans="5:14" s="5" customFormat="1" x14ac:dyDescent="0.35">
      <c r="E1139" s="67"/>
      <c r="F1139" s="65"/>
      <c r="H1139" s="62"/>
      <c r="L1139" s="62"/>
      <c r="M1139" s="62"/>
      <c r="N1139" s="62"/>
    </row>
    <row r="1140" spans="5:14" s="5" customFormat="1" x14ac:dyDescent="0.35">
      <c r="E1140" s="67"/>
      <c r="F1140" s="65"/>
      <c r="H1140" s="62"/>
      <c r="L1140" s="62"/>
      <c r="M1140" s="62"/>
      <c r="N1140" s="62"/>
    </row>
    <row r="1141" spans="5:14" s="5" customFormat="1" x14ac:dyDescent="0.35">
      <c r="E1141" s="67"/>
      <c r="F1141" s="65"/>
      <c r="H1141" s="62"/>
      <c r="L1141" s="62"/>
      <c r="M1141" s="62"/>
      <c r="N1141" s="62"/>
    </row>
    <row r="1142" spans="5:14" s="5" customFormat="1" x14ac:dyDescent="0.35">
      <c r="E1142" s="67"/>
      <c r="F1142" s="65"/>
      <c r="H1142" s="62"/>
      <c r="L1142" s="62"/>
      <c r="M1142" s="62"/>
      <c r="N1142" s="62"/>
    </row>
    <row r="1143" spans="5:14" s="5" customFormat="1" x14ac:dyDescent="0.35">
      <c r="E1143" s="67"/>
      <c r="F1143" s="65"/>
      <c r="H1143" s="62"/>
      <c r="L1143" s="62"/>
      <c r="M1143" s="62"/>
      <c r="N1143" s="62"/>
    </row>
    <row r="1144" spans="5:14" s="5" customFormat="1" x14ac:dyDescent="0.35">
      <c r="E1144" s="67"/>
      <c r="F1144" s="65"/>
      <c r="H1144" s="62"/>
      <c r="L1144" s="62"/>
      <c r="M1144" s="62"/>
      <c r="N1144" s="62"/>
    </row>
    <row r="1145" spans="5:14" s="5" customFormat="1" x14ac:dyDescent="0.35">
      <c r="E1145" s="67"/>
      <c r="F1145" s="65"/>
      <c r="H1145" s="62"/>
      <c r="L1145" s="62"/>
      <c r="M1145" s="62"/>
      <c r="N1145" s="62"/>
    </row>
    <row r="1146" spans="5:14" s="5" customFormat="1" x14ac:dyDescent="0.35">
      <c r="E1146" s="67"/>
      <c r="F1146" s="65"/>
      <c r="H1146" s="62"/>
      <c r="L1146" s="62"/>
      <c r="M1146" s="62"/>
      <c r="N1146" s="62"/>
    </row>
    <row r="1147" spans="5:14" s="5" customFormat="1" x14ac:dyDescent="0.35">
      <c r="E1147" s="67"/>
      <c r="F1147" s="65"/>
      <c r="H1147" s="62"/>
      <c r="L1147" s="62"/>
      <c r="M1147" s="62"/>
      <c r="N1147" s="62"/>
    </row>
    <row r="1148" spans="5:14" s="5" customFormat="1" x14ac:dyDescent="0.35">
      <c r="E1148" s="67"/>
      <c r="F1148" s="65"/>
      <c r="H1148" s="62"/>
      <c r="L1148" s="62"/>
      <c r="M1148" s="62"/>
      <c r="N1148" s="62"/>
    </row>
    <row r="1149" spans="5:14" s="5" customFormat="1" x14ac:dyDescent="0.35">
      <c r="E1149" s="67"/>
      <c r="F1149" s="65"/>
      <c r="H1149" s="62"/>
      <c r="L1149" s="62"/>
      <c r="M1149" s="62"/>
      <c r="N1149" s="62"/>
    </row>
    <row r="1150" spans="5:14" s="5" customFormat="1" x14ac:dyDescent="0.35">
      <c r="E1150" s="67"/>
      <c r="F1150" s="65"/>
      <c r="H1150" s="62"/>
      <c r="L1150" s="62"/>
      <c r="M1150" s="62"/>
      <c r="N1150" s="62"/>
    </row>
    <row r="1151" spans="5:14" s="5" customFormat="1" x14ac:dyDescent="0.35">
      <c r="E1151" s="67"/>
      <c r="F1151" s="65"/>
      <c r="H1151" s="62"/>
      <c r="L1151" s="62"/>
      <c r="M1151" s="62"/>
      <c r="N1151" s="62"/>
    </row>
    <row r="1152" spans="5:14" s="5" customFormat="1" x14ac:dyDescent="0.35">
      <c r="E1152" s="67"/>
      <c r="F1152" s="65"/>
      <c r="H1152" s="62"/>
      <c r="L1152" s="62"/>
      <c r="M1152" s="62"/>
      <c r="N1152" s="62"/>
    </row>
    <row r="1153" spans="5:14" s="5" customFormat="1" x14ac:dyDescent="0.35">
      <c r="E1153" s="67"/>
      <c r="F1153" s="65"/>
      <c r="H1153" s="62"/>
      <c r="L1153" s="62"/>
      <c r="M1153" s="62"/>
      <c r="N1153" s="62"/>
    </row>
    <row r="1154" spans="5:14" s="5" customFormat="1" x14ac:dyDescent="0.35">
      <c r="E1154" s="67"/>
      <c r="F1154" s="65"/>
      <c r="H1154" s="62"/>
      <c r="L1154" s="62"/>
      <c r="M1154" s="62"/>
      <c r="N1154" s="62"/>
    </row>
    <row r="1155" spans="5:14" s="5" customFormat="1" x14ac:dyDescent="0.35">
      <c r="E1155" s="67"/>
      <c r="F1155" s="65"/>
      <c r="H1155" s="62"/>
      <c r="L1155" s="62"/>
      <c r="M1155" s="62"/>
      <c r="N1155" s="62"/>
    </row>
    <row r="1156" spans="5:14" s="5" customFormat="1" x14ac:dyDescent="0.35">
      <c r="E1156" s="67"/>
      <c r="F1156" s="65"/>
      <c r="H1156" s="62"/>
      <c r="L1156" s="62"/>
      <c r="M1156" s="62"/>
      <c r="N1156" s="62"/>
    </row>
    <row r="1157" spans="5:14" s="5" customFormat="1" x14ac:dyDescent="0.35">
      <c r="E1157" s="67"/>
      <c r="F1157" s="65"/>
      <c r="H1157" s="62"/>
      <c r="L1157" s="62"/>
      <c r="M1157" s="62"/>
      <c r="N1157" s="62"/>
    </row>
    <row r="1158" spans="5:14" s="5" customFormat="1" x14ac:dyDescent="0.35">
      <c r="E1158" s="67"/>
      <c r="F1158" s="65"/>
      <c r="H1158" s="62"/>
      <c r="L1158" s="62"/>
      <c r="M1158" s="62"/>
      <c r="N1158" s="62"/>
    </row>
    <row r="1159" spans="5:14" s="5" customFormat="1" x14ac:dyDescent="0.35">
      <c r="E1159" s="67"/>
      <c r="F1159" s="65"/>
      <c r="H1159" s="62"/>
      <c r="L1159" s="62"/>
      <c r="M1159" s="62"/>
      <c r="N1159" s="62"/>
    </row>
    <row r="1160" spans="5:14" s="5" customFormat="1" x14ac:dyDescent="0.35">
      <c r="E1160" s="67"/>
      <c r="F1160" s="65"/>
      <c r="H1160" s="62"/>
      <c r="L1160" s="62"/>
      <c r="M1160" s="62"/>
      <c r="N1160" s="62"/>
    </row>
    <row r="1161" spans="5:14" s="5" customFormat="1" x14ac:dyDescent="0.35">
      <c r="E1161" s="67"/>
      <c r="F1161" s="65"/>
      <c r="H1161" s="62"/>
      <c r="L1161" s="62"/>
      <c r="M1161" s="62"/>
      <c r="N1161" s="62"/>
    </row>
    <row r="1162" spans="5:14" s="5" customFormat="1" x14ac:dyDescent="0.35">
      <c r="E1162" s="67"/>
      <c r="F1162" s="65"/>
      <c r="H1162" s="62"/>
      <c r="L1162" s="62"/>
      <c r="M1162" s="62"/>
      <c r="N1162" s="62"/>
    </row>
    <row r="1163" spans="5:14" s="5" customFormat="1" x14ac:dyDescent="0.35">
      <c r="E1163" s="67"/>
      <c r="F1163" s="65"/>
      <c r="H1163" s="62"/>
      <c r="L1163" s="62"/>
      <c r="M1163" s="62"/>
      <c r="N1163" s="62"/>
    </row>
    <row r="1164" spans="5:14" s="5" customFormat="1" x14ac:dyDescent="0.35">
      <c r="E1164" s="67"/>
      <c r="F1164" s="65"/>
      <c r="H1164" s="62"/>
      <c r="L1164" s="62"/>
      <c r="M1164" s="62"/>
      <c r="N1164" s="62"/>
    </row>
    <row r="1165" spans="5:14" s="5" customFormat="1" x14ac:dyDescent="0.35">
      <c r="E1165" s="67"/>
      <c r="F1165" s="65"/>
      <c r="H1165" s="62"/>
      <c r="L1165" s="62"/>
      <c r="M1165" s="62"/>
      <c r="N1165" s="62"/>
    </row>
    <row r="1166" spans="5:14" s="5" customFormat="1" x14ac:dyDescent="0.35">
      <c r="E1166" s="67"/>
      <c r="F1166" s="65"/>
      <c r="H1166" s="62"/>
      <c r="L1166" s="62"/>
      <c r="M1166" s="62"/>
      <c r="N1166" s="62"/>
    </row>
    <row r="1167" spans="5:14" s="5" customFormat="1" x14ac:dyDescent="0.35">
      <c r="E1167" s="67"/>
      <c r="F1167" s="65"/>
      <c r="H1167" s="62"/>
      <c r="L1167" s="62"/>
      <c r="M1167" s="62"/>
      <c r="N1167" s="62"/>
    </row>
    <row r="1168" spans="5:14" s="5" customFormat="1" x14ac:dyDescent="0.35">
      <c r="E1168" s="67"/>
      <c r="F1168" s="65"/>
      <c r="H1168" s="62"/>
      <c r="L1168" s="62"/>
      <c r="M1168" s="62"/>
      <c r="N1168" s="62"/>
    </row>
    <row r="1169" spans="5:14" s="5" customFormat="1" x14ac:dyDescent="0.35">
      <c r="E1169" s="67"/>
      <c r="F1169" s="65"/>
      <c r="H1169" s="62"/>
      <c r="L1169" s="62"/>
      <c r="M1169" s="62"/>
      <c r="N1169" s="62"/>
    </row>
    <row r="1170" spans="5:14" s="5" customFormat="1" x14ac:dyDescent="0.35">
      <c r="E1170" s="67"/>
      <c r="F1170" s="65"/>
      <c r="H1170" s="62"/>
      <c r="L1170" s="62"/>
      <c r="M1170" s="62"/>
      <c r="N1170" s="62"/>
    </row>
    <row r="1171" spans="5:14" s="5" customFormat="1" x14ac:dyDescent="0.35">
      <c r="E1171" s="67"/>
      <c r="F1171" s="65"/>
      <c r="H1171" s="62"/>
      <c r="L1171" s="62"/>
      <c r="M1171" s="62"/>
      <c r="N1171" s="62"/>
    </row>
    <row r="1172" spans="5:14" s="5" customFormat="1" x14ac:dyDescent="0.35">
      <c r="E1172" s="67"/>
      <c r="F1172" s="65"/>
      <c r="H1172" s="62"/>
      <c r="L1172" s="62"/>
      <c r="M1172" s="62"/>
      <c r="N1172" s="62"/>
    </row>
    <row r="1173" spans="5:14" s="5" customFormat="1" x14ac:dyDescent="0.35">
      <c r="E1173" s="67"/>
      <c r="F1173" s="65"/>
      <c r="H1173" s="62"/>
      <c r="L1173" s="62"/>
      <c r="M1173" s="62"/>
      <c r="N1173" s="62"/>
    </row>
    <row r="1174" spans="5:14" s="5" customFormat="1" x14ac:dyDescent="0.35">
      <c r="E1174" s="67"/>
      <c r="F1174" s="65"/>
      <c r="H1174" s="62"/>
      <c r="L1174" s="62"/>
      <c r="M1174" s="62"/>
      <c r="N1174" s="62"/>
    </row>
    <row r="1175" spans="5:14" s="5" customFormat="1" x14ac:dyDescent="0.35">
      <c r="E1175" s="67"/>
      <c r="F1175" s="65"/>
      <c r="H1175" s="62"/>
      <c r="L1175" s="62"/>
      <c r="M1175" s="62"/>
      <c r="N1175" s="62"/>
    </row>
    <row r="1176" spans="5:14" s="5" customFormat="1" x14ac:dyDescent="0.35">
      <c r="E1176" s="67"/>
      <c r="F1176" s="65"/>
      <c r="H1176" s="62"/>
      <c r="L1176" s="62"/>
      <c r="M1176" s="62"/>
      <c r="N1176" s="62"/>
    </row>
    <row r="1177" spans="5:14" s="5" customFormat="1" x14ac:dyDescent="0.35">
      <c r="E1177" s="67"/>
      <c r="F1177" s="65"/>
      <c r="H1177" s="62"/>
      <c r="L1177" s="62"/>
      <c r="M1177" s="62"/>
      <c r="N1177" s="62"/>
    </row>
    <row r="1178" spans="5:14" s="5" customFormat="1" x14ac:dyDescent="0.35">
      <c r="E1178" s="67"/>
      <c r="F1178" s="65"/>
      <c r="H1178" s="62"/>
      <c r="L1178" s="62"/>
      <c r="M1178" s="62"/>
      <c r="N1178" s="62"/>
    </row>
    <row r="1179" spans="5:14" s="5" customFormat="1" x14ac:dyDescent="0.35">
      <c r="E1179" s="67"/>
      <c r="F1179" s="65"/>
      <c r="H1179" s="62"/>
      <c r="L1179" s="62"/>
      <c r="M1179" s="62"/>
      <c r="N1179" s="62"/>
    </row>
    <row r="1180" spans="5:14" s="5" customFormat="1" x14ac:dyDescent="0.35">
      <c r="E1180" s="67"/>
      <c r="F1180" s="65"/>
      <c r="H1180" s="62"/>
      <c r="L1180" s="62"/>
      <c r="M1180" s="62"/>
      <c r="N1180" s="62"/>
    </row>
    <row r="1181" spans="5:14" s="5" customFormat="1" x14ac:dyDescent="0.35">
      <c r="E1181" s="67"/>
      <c r="F1181" s="65"/>
      <c r="H1181" s="62"/>
      <c r="L1181" s="62"/>
      <c r="M1181" s="62"/>
      <c r="N1181" s="62"/>
    </row>
    <row r="1182" spans="5:14" s="5" customFormat="1" x14ac:dyDescent="0.35">
      <c r="E1182" s="67"/>
      <c r="F1182" s="65"/>
      <c r="H1182" s="62"/>
      <c r="L1182" s="62"/>
      <c r="M1182" s="62"/>
      <c r="N1182" s="62"/>
    </row>
    <row r="1183" spans="5:14" s="5" customFormat="1" x14ac:dyDescent="0.35">
      <c r="E1183" s="67"/>
      <c r="F1183" s="65"/>
      <c r="H1183" s="62"/>
      <c r="L1183" s="62"/>
      <c r="M1183" s="62"/>
      <c r="N1183" s="62"/>
    </row>
    <row r="1184" spans="5:14" s="5" customFormat="1" x14ac:dyDescent="0.35">
      <c r="E1184" s="67"/>
      <c r="F1184" s="65"/>
      <c r="H1184" s="62"/>
      <c r="L1184" s="62"/>
      <c r="M1184" s="62"/>
      <c r="N1184" s="62"/>
    </row>
    <row r="1185" spans="5:14" s="5" customFormat="1" x14ac:dyDescent="0.35">
      <c r="E1185" s="67"/>
      <c r="F1185" s="65"/>
      <c r="H1185" s="62"/>
      <c r="L1185" s="62"/>
      <c r="M1185" s="62"/>
      <c r="N1185" s="62"/>
    </row>
    <row r="1186" spans="5:14" s="5" customFormat="1" x14ac:dyDescent="0.35">
      <c r="E1186" s="67"/>
      <c r="F1186" s="65"/>
      <c r="H1186" s="62"/>
      <c r="L1186" s="62"/>
      <c r="M1186" s="62"/>
      <c r="N1186" s="62"/>
    </row>
    <row r="1187" spans="5:14" s="5" customFormat="1" x14ac:dyDescent="0.35">
      <c r="E1187" s="67"/>
      <c r="F1187" s="65"/>
      <c r="H1187" s="62"/>
      <c r="L1187" s="62"/>
      <c r="M1187" s="62"/>
      <c r="N1187" s="62"/>
    </row>
    <row r="1188" spans="5:14" s="5" customFormat="1" x14ac:dyDescent="0.35">
      <c r="E1188" s="67"/>
      <c r="F1188" s="65"/>
      <c r="H1188" s="62"/>
      <c r="L1188" s="62"/>
      <c r="M1188" s="62"/>
      <c r="N1188" s="62"/>
    </row>
    <row r="1189" spans="5:14" s="5" customFormat="1" x14ac:dyDescent="0.35">
      <c r="E1189" s="67"/>
      <c r="F1189" s="65"/>
      <c r="H1189" s="62"/>
      <c r="L1189" s="62"/>
      <c r="M1189" s="62"/>
      <c r="N1189" s="62"/>
    </row>
    <row r="1190" spans="5:14" s="5" customFormat="1" x14ac:dyDescent="0.35">
      <c r="E1190" s="67"/>
      <c r="F1190" s="65"/>
      <c r="H1190" s="62"/>
      <c r="L1190" s="62"/>
      <c r="M1190" s="62"/>
      <c r="N1190" s="62"/>
    </row>
    <row r="1191" spans="5:14" s="5" customFormat="1" x14ac:dyDescent="0.35">
      <c r="E1191" s="67"/>
      <c r="F1191" s="65"/>
      <c r="H1191" s="62"/>
      <c r="L1191" s="62"/>
      <c r="M1191" s="62"/>
      <c r="N1191" s="62"/>
    </row>
    <row r="1192" spans="5:14" s="5" customFormat="1" x14ac:dyDescent="0.35">
      <c r="E1192" s="67"/>
      <c r="F1192" s="65"/>
      <c r="H1192" s="62"/>
      <c r="L1192" s="62"/>
      <c r="M1192" s="62"/>
      <c r="N1192" s="62"/>
    </row>
    <row r="1193" spans="5:14" s="5" customFormat="1" x14ac:dyDescent="0.35">
      <c r="E1193" s="67"/>
      <c r="F1193" s="65"/>
      <c r="H1193" s="62"/>
      <c r="L1193" s="62"/>
      <c r="M1193" s="62"/>
      <c r="N1193" s="62"/>
    </row>
    <row r="1194" spans="5:14" s="5" customFormat="1" x14ac:dyDescent="0.35">
      <c r="E1194" s="67"/>
      <c r="F1194" s="65"/>
      <c r="H1194" s="62"/>
      <c r="L1194" s="62"/>
      <c r="M1194" s="62"/>
      <c r="N1194" s="62"/>
    </row>
    <row r="1195" spans="5:14" s="5" customFormat="1" x14ac:dyDescent="0.35">
      <c r="E1195" s="67"/>
      <c r="F1195" s="65"/>
      <c r="H1195" s="62"/>
      <c r="L1195" s="62"/>
      <c r="M1195" s="62"/>
      <c r="N1195" s="62"/>
    </row>
    <row r="1196" spans="5:14" s="5" customFormat="1" x14ac:dyDescent="0.35">
      <c r="E1196" s="67"/>
      <c r="F1196" s="65"/>
      <c r="H1196" s="62"/>
      <c r="L1196" s="62"/>
      <c r="M1196" s="62"/>
      <c r="N1196" s="62"/>
    </row>
    <row r="1197" spans="5:14" s="5" customFormat="1" x14ac:dyDescent="0.35">
      <c r="E1197" s="67"/>
      <c r="F1197" s="65"/>
      <c r="H1197" s="62"/>
      <c r="L1197" s="62"/>
      <c r="M1197" s="62"/>
      <c r="N1197" s="62"/>
    </row>
    <row r="1198" spans="5:14" s="5" customFormat="1" x14ac:dyDescent="0.35">
      <c r="E1198" s="67"/>
      <c r="F1198" s="65"/>
      <c r="H1198" s="62"/>
      <c r="L1198" s="62"/>
      <c r="M1198" s="62"/>
      <c r="N1198" s="62"/>
    </row>
    <row r="1199" spans="5:14" s="5" customFormat="1" x14ac:dyDescent="0.35">
      <c r="E1199" s="67"/>
      <c r="F1199" s="65"/>
      <c r="H1199" s="62"/>
      <c r="L1199" s="62"/>
      <c r="M1199" s="62"/>
      <c r="N1199" s="62"/>
    </row>
    <row r="1200" spans="5:14" s="5" customFormat="1" x14ac:dyDescent="0.35">
      <c r="E1200" s="67"/>
      <c r="F1200" s="65"/>
      <c r="H1200" s="62"/>
      <c r="L1200" s="62"/>
      <c r="M1200" s="62"/>
      <c r="N1200" s="62"/>
    </row>
    <row r="1201" spans="5:14" s="5" customFormat="1" x14ac:dyDescent="0.35">
      <c r="E1201" s="67"/>
      <c r="F1201" s="65"/>
      <c r="H1201" s="62"/>
      <c r="L1201" s="62"/>
      <c r="M1201" s="62"/>
      <c r="N1201" s="62"/>
    </row>
    <row r="1202" spans="5:14" s="5" customFormat="1" x14ac:dyDescent="0.35">
      <c r="E1202" s="67"/>
      <c r="F1202" s="65"/>
      <c r="H1202" s="62"/>
      <c r="L1202" s="62"/>
      <c r="M1202" s="62"/>
      <c r="N1202" s="62"/>
    </row>
    <row r="1203" spans="5:14" s="5" customFormat="1" x14ac:dyDescent="0.35">
      <c r="E1203" s="67"/>
      <c r="F1203" s="65"/>
      <c r="H1203" s="62"/>
      <c r="L1203" s="62"/>
      <c r="M1203" s="62"/>
      <c r="N1203" s="62"/>
    </row>
    <row r="1204" spans="5:14" s="5" customFormat="1" x14ac:dyDescent="0.35">
      <c r="E1204" s="67"/>
      <c r="F1204" s="65"/>
      <c r="H1204" s="62"/>
      <c r="L1204" s="62"/>
      <c r="M1204" s="62"/>
      <c r="N1204" s="62"/>
    </row>
    <row r="1205" spans="5:14" s="5" customFormat="1" x14ac:dyDescent="0.35">
      <c r="E1205" s="67"/>
      <c r="F1205" s="65"/>
      <c r="H1205" s="62"/>
      <c r="L1205" s="62"/>
      <c r="M1205" s="62"/>
      <c r="N1205" s="62"/>
    </row>
    <row r="1206" spans="5:14" s="5" customFormat="1" x14ac:dyDescent="0.35">
      <c r="E1206" s="67"/>
      <c r="F1206" s="65"/>
      <c r="H1206" s="62"/>
      <c r="L1206" s="62"/>
      <c r="M1206" s="62"/>
      <c r="N1206" s="62"/>
    </row>
    <row r="1207" spans="5:14" s="5" customFormat="1" x14ac:dyDescent="0.35">
      <c r="E1207" s="67"/>
      <c r="F1207" s="65"/>
      <c r="H1207" s="62"/>
      <c r="L1207" s="62"/>
      <c r="M1207" s="62"/>
      <c r="N1207" s="62"/>
    </row>
    <row r="1208" spans="5:14" s="5" customFormat="1" x14ac:dyDescent="0.35">
      <c r="E1208" s="67"/>
      <c r="F1208" s="65"/>
      <c r="H1208" s="62"/>
      <c r="L1208" s="62"/>
      <c r="M1208" s="62"/>
      <c r="N1208" s="62"/>
    </row>
    <row r="1209" spans="5:14" s="5" customFormat="1" x14ac:dyDescent="0.35">
      <c r="E1209" s="67"/>
      <c r="F1209" s="65"/>
      <c r="H1209" s="62"/>
      <c r="L1209" s="62"/>
      <c r="M1209" s="62"/>
      <c r="N1209" s="62"/>
    </row>
    <row r="1210" spans="5:14" s="5" customFormat="1" x14ac:dyDescent="0.35">
      <c r="E1210" s="67"/>
      <c r="F1210" s="65"/>
      <c r="H1210" s="62"/>
      <c r="L1210" s="62"/>
      <c r="M1210" s="62"/>
      <c r="N1210" s="62"/>
    </row>
    <row r="1211" spans="5:14" s="5" customFormat="1" x14ac:dyDescent="0.35">
      <c r="E1211" s="67"/>
      <c r="F1211" s="65"/>
      <c r="H1211" s="62"/>
      <c r="L1211" s="62"/>
      <c r="M1211" s="62"/>
      <c r="N1211" s="62"/>
    </row>
    <row r="1212" spans="5:14" s="5" customFormat="1" x14ac:dyDescent="0.35">
      <c r="E1212" s="67"/>
      <c r="F1212" s="65"/>
      <c r="H1212" s="62"/>
      <c r="L1212" s="62"/>
      <c r="M1212" s="62"/>
      <c r="N1212" s="62"/>
    </row>
    <row r="1213" spans="5:14" s="5" customFormat="1" x14ac:dyDescent="0.35">
      <c r="E1213" s="67"/>
      <c r="F1213" s="65"/>
      <c r="H1213" s="62"/>
      <c r="L1213" s="62"/>
      <c r="M1213" s="62"/>
      <c r="N1213" s="62"/>
    </row>
    <row r="1214" spans="5:14" s="5" customFormat="1" x14ac:dyDescent="0.35">
      <c r="E1214" s="67"/>
      <c r="F1214" s="65"/>
      <c r="H1214" s="62"/>
      <c r="L1214" s="62"/>
      <c r="M1214" s="62"/>
      <c r="N1214" s="62"/>
    </row>
    <row r="1215" spans="5:14" s="5" customFormat="1" x14ac:dyDescent="0.35">
      <c r="E1215" s="67"/>
      <c r="F1215" s="65"/>
      <c r="H1215" s="62"/>
      <c r="L1215" s="62"/>
      <c r="M1215" s="62"/>
      <c r="N1215" s="62"/>
    </row>
    <row r="1216" spans="5:14" s="5" customFormat="1" x14ac:dyDescent="0.35">
      <c r="E1216" s="67"/>
      <c r="F1216" s="65"/>
      <c r="H1216" s="62"/>
      <c r="L1216" s="62"/>
      <c r="M1216" s="62"/>
      <c r="N1216" s="62"/>
    </row>
    <row r="1217" spans="5:14" s="5" customFormat="1" x14ac:dyDescent="0.35">
      <c r="E1217" s="67"/>
      <c r="F1217" s="65"/>
      <c r="H1217" s="62"/>
      <c r="L1217" s="62"/>
      <c r="M1217" s="62"/>
      <c r="N1217" s="62"/>
    </row>
    <row r="1218" spans="5:14" s="5" customFormat="1" x14ac:dyDescent="0.35">
      <c r="E1218" s="67"/>
      <c r="F1218" s="65"/>
      <c r="H1218" s="62"/>
      <c r="L1218" s="62"/>
      <c r="M1218" s="62"/>
      <c r="N1218" s="62"/>
    </row>
    <row r="1219" spans="5:14" s="5" customFormat="1" x14ac:dyDescent="0.35">
      <c r="E1219" s="67"/>
      <c r="F1219" s="65"/>
      <c r="H1219" s="62"/>
      <c r="L1219" s="62"/>
      <c r="M1219" s="62"/>
      <c r="N1219" s="62"/>
    </row>
    <row r="1220" spans="5:14" s="5" customFormat="1" x14ac:dyDescent="0.35">
      <c r="E1220" s="67"/>
      <c r="F1220" s="65"/>
      <c r="H1220" s="62"/>
      <c r="L1220" s="62"/>
      <c r="M1220" s="62"/>
      <c r="N1220" s="62"/>
    </row>
    <row r="1221" spans="5:14" s="5" customFormat="1" x14ac:dyDescent="0.35">
      <c r="E1221" s="67"/>
      <c r="F1221" s="65"/>
      <c r="H1221" s="62"/>
      <c r="L1221" s="62"/>
      <c r="M1221" s="62"/>
      <c r="N1221" s="62"/>
    </row>
    <row r="1222" spans="5:14" s="5" customFormat="1" x14ac:dyDescent="0.35">
      <c r="E1222" s="67"/>
      <c r="F1222" s="65"/>
      <c r="H1222" s="62"/>
      <c r="L1222" s="62"/>
      <c r="M1222" s="62"/>
      <c r="N1222" s="62"/>
    </row>
    <row r="1223" spans="5:14" s="5" customFormat="1" x14ac:dyDescent="0.35">
      <c r="E1223" s="67"/>
      <c r="F1223" s="65"/>
      <c r="H1223" s="62"/>
      <c r="L1223" s="62"/>
      <c r="M1223" s="62"/>
      <c r="N1223" s="62"/>
    </row>
    <row r="1224" spans="5:14" s="5" customFormat="1" x14ac:dyDescent="0.35">
      <c r="E1224" s="67"/>
      <c r="F1224" s="65"/>
      <c r="H1224" s="62"/>
      <c r="L1224" s="62"/>
      <c r="M1224" s="62"/>
      <c r="N1224" s="62"/>
    </row>
    <row r="1225" spans="5:14" s="5" customFormat="1" x14ac:dyDescent="0.35">
      <c r="E1225" s="67"/>
      <c r="F1225" s="65"/>
      <c r="H1225" s="62"/>
      <c r="L1225" s="62"/>
      <c r="M1225" s="62"/>
      <c r="N1225" s="62"/>
    </row>
    <row r="1226" spans="5:14" s="5" customFormat="1" x14ac:dyDescent="0.35">
      <c r="E1226" s="67"/>
      <c r="F1226" s="65"/>
      <c r="H1226" s="62"/>
      <c r="L1226" s="62"/>
      <c r="M1226" s="62"/>
      <c r="N1226" s="62"/>
    </row>
    <row r="1227" spans="5:14" s="5" customFormat="1" x14ac:dyDescent="0.35">
      <c r="E1227" s="67"/>
      <c r="F1227" s="65"/>
      <c r="H1227" s="62"/>
      <c r="L1227" s="62"/>
      <c r="M1227" s="62"/>
      <c r="N1227" s="62"/>
    </row>
    <row r="1228" spans="5:14" s="5" customFormat="1" x14ac:dyDescent="0.35">
      <c r="E1228" s="67"/>
      <c r="F1228" s="65"/>
      <c r="H1228" s="62"/>
      <c r="L1228" s="62"/>
      <c r="M1228" s="62"/>
      <c r="N1228" s="62"/>
    </row>
    <row r="1229" spans="5:14" s="5" customFormat="1" x14ac:dyDescent="0.35">
      <c r="E1229" s="67"/>
      <c r="F1229" s="65"/>
      <c r="H1229" s="62"/>
      <c r="L1229" s="62"/>
      <c r="M1229" s="62"/>
      <c r="N1229" s="62"/>
    </row>
    <row r="1230" spans="5:14" s="5" customFormat="1" x14ac:dyDescent="0.35">
      <c r="E1230" s="67"/>
      <c r="F1230" s="65"/>
      <c r="H1230" s="62"/>
      <c r="L1230" s="62"/>
      <c r="M1230" s="62"/>
      <c r="N1230" s="62"/>
    </row>
    <row r="1231" spans="5:14" s="5" customFormat="1" x14ac:dyDescent="0.35">
      <c r="E1231" s="67"/>
      <c r="F1231" s="65"/>
      <c r="H1231" s="62"/>
      <c r="L1231" s="62"/>
      <c r="M1231" s="62"/>
      <c r="N1231" s="62"/>
    </row>
    <row r="1232" spans="5:14" s="5" customFormat="1" x14ac:dyDescent="0.35">
      <c r="E1232" s="67"/>
      <c r="F1232" s="65"/>
      <c r="H1232" s="62"/>
      <c r="L1232" s="62"/>
      <c r="M1232" s="62"/>
      <c r="N1232" s="62"/>
    </row>
    <row r="1233" spans="5:14" s="5" customFormat="1" x14ac:dyDescent="0.35">
      <c r="E1233" s="67"/>
      <c r="F1233" s="65"/>
      <c r="H1233" s="62"/>
      <c r="L1233" s="62"/>
      <c r="M1233" s="62"/>
      <c r="N1233" s="62"/>
    </row>
    <row r="1234" spans="5:14" s="5" customFormat="1" x14ac:dyDescent="0.35">
      <c r="E1234" s="67"/>
      <c r="F1234" s="65"/>
      <c r="H1234" s="62"/>
      <c r="L1234" s="62"/>
      <c r="M1234" s="62"/>
      <c r="N1234" s="62"/>
    </row>
    <row r="1235" spans="5:14" s="5" customFormat="1" x14ac:dyDescent="0.35">
      <c r="E1235" s="67"/>
      <c r="F1235" s="65"/>
      <c r="H1235" s="62"/>
      <c r="L1235" s="62"/>
      <c r="M1235" s="62"/>
      <c r="N1235" s="62"/>
    </row>
    <row r="1236" spans="5:14" s="5" customFormat="1" x14ac:dyDescent="0.35">
      <c r="E1236" s="67"/>
      <c r="F1236" s="65"/>
      <c r="H1236" s="62"/>
      <c r="L1236" s="62"/>
      <c r="M1236" s="62"/>
      <c r="N1236" s="62"/>
    </row>
    <row r="1237" spans="5:14" s="5" customFormat="1" x14ac:dyDescent="0.35">
      <c r="E1237" s="67"/>
      <c r="F1237" s="65"/>
      <c r="H1237" s="62"/>
      <c r="L1237" s="62"/>
      <c r="M1237" s="62"/>
      <c r="N1237" s="62"/>
    </row>
    <row r="1238" spans="5:14" s="5" customFormat="1" x14ac:dyDescent="0.35">
      <c r="E1238" s="67"/>
      <c r="F1238" s="65"/>
      <c r="H1238" s="62"/>
      <c r="L1238" s="62"/>
      <c r="M1238" s="62"/>
      <c r="N1238" s="62"/>
    </row>
    <row r="1239" spans="5:14" s="5" customFormat="1" x14ac:dyDescent="0.35">
      <c r="E1239" s="67"/>
      <c r="F1239" s="65"/>
      <c r="H1239" s="62"/>
      <c r="L1239" s="62"/>
      <c r="M1239" s="62"/>
      <c r="N1239" s="62"/>
    </row>
    <row r="1240" spans="5:14" s="5" customFormat="1" x14ac:dyDescent="0.35">
      <c r="E1240" s="67"/>
      <c r="F1240" s="65"/>
      <c r="H1240" s="62"/>
      <c r="L1240" s="62"/>
      <c r="M1240" s="62"/>
      <c r="N1240" s="62"/>
    </row>
    <row r="1241" spans="5:14" s="5" customFormat="1" x14ac:dyDescent="0.35">
      <c r="E1241" s="67"/>
      <c r="F1241" s="65"/>
      <c r="H1241" s="62"/>
      <c r="L1241" s="62"/>
      <c r="M1241" s="62"/>
      <c r="N1241" s="62"/>
    </row>
    <row r="1242" spans="5:14" s="5" customFormat="1" x14ac:dyDescent="0.35">
      <c r="E1242" s="67"/>
      <c r="F1242" s="65"/>
      <c r="H1242" s="62"/>
      <c r="L1242" s="62"/>
      <c r="M1242" s="62"/>
      <c r="N1242" s="62"/>
    </row>
    <row r="1243" spans="5:14" s="5" customFormat="1" x14ac:dyDescent="0.35">
      <c r="E1243" s="67"/>
      <c r="F1243" s="65"/>
      <c r="H1243" s="62"/>
      <c r="L1243" s="62"/>
      <c r="M1243" s="62"/>
      <c r="N1243" s="62"/>
    </row>
    <row r="1244" spans="5:14" s="5" customFormat="1" x14ac:dyDescent="0.35">
      <c r="E1244" s="67"/>
      <c r="F1244" s="65"/>
      <c r="H1244" s="62"/>
      <c r="L1244" s="62"/>
      <c r="M1244" s="62"/>
      <c r="N1244" s="62"/>
    </row>
    <row r="1245" spans="5:14" s="5" customFormat="1" x14ac:dyDescent="0.35">
      <c r="E1245" s="67"/>
      <c r="F1245" s="65"/>
      <c r="H1245" s="62"/>
      <c r="L1245" s="62"/>
      <c r="M1245" s="62"/>
      <c r="N1245" s="62"/>
    </row>
    <row r="1246" spans="5:14" s="5" customFormat="1" x14ac:dyDescent="0.35">
      <c r="E1246" s="67"/>
      <c r="F1246" s="65"/>
      <c r="H1246" s="62"/>
      <c r="L1246" s="62"/>
      <c r="M1246" s="62"/>
      <c r="N1246" s="62"/>
    </row>
    <row r="1247" spans="5:14" s="5" customFormat="1" x14ac:dyDescent="0.35">
      <c r="E1247" s="67"/>
      <c r="F1247" s="65"/>
      <c r="H1247" s="62"/>
      <c r="L1247" s="62"/>
      <c r="M1247" s="62"/>
      <c r="N1247" s="62"/>
    </row>
    <row r="1248" spans="5:14" s="5" customFormat="1" x14ac:dyDescent="0.35">
      <c r="E1248" s="67"/>
      <c r="F1248" s="65"/>
      <c r="H1248" s="62"/>
      <c r="L1248" s="62"/>
      <c r="M1248" s="62"/>
      <c r="N1248" s="62"/>
    </row>
    <row r="1249" spans="5:14" s="5" customFormat="1" x14ac:dyDescent="0.35">
      <c r="E1249" s="67"/>
      <c r="F1249" s="65"/>
      <c r="H1249" s="62"/>
      <c r="L1249" s="62"/>
      <c r="M1249" s="62"/>
      <c r="N1249" s="62"/>
    </row>
    <row r="1250" spans="5:14" s="5" customFormat="1" x14ac:dyDescent="0.35">
      <c r="E1250" s="67"/>
      <c r="F1250" s="65"/>
      <c r="H1250" s="62"/>
      <c r="L1250" s="62"/>
      <c r="M1250" s="62"/>
      <c r="N1250" s="62"/>
    </row>
    <row r="1251" spans="5:14" s="5" customFormat="1" x14ac:dyDescent="0.35">
      <c r="E1251" s="67"/>
      <c r="F1251" s="65"/>
      <c r="H1251" s="62"/>
      <c r="L1251" s="62"/>
      <c r="M1251" s="62"/>
      <c r="N1251" s="62"/>
    </row>
    <row r="1252" spans="5:14" s="5" customFormat="1" x14ac:dyDescent="0.35">
      <c r="E1252" s="67"/>
      <c r="F1252" s="65"/>
      <c r="H1252" s="62"/>
      <c r="L1252" s="62"/>
      <c r="M1252" s="62"/>
      <c r="N1252" s="62"/>
    </row>
    <row r="1253" spans="5:14" s="5" customFormat="1" x14ac:dyDescent="0.35">
      <c r="E1253" s="67"/>
      <c r="F1253" s="65"/>
      <c r="H1253" s="62"/>
      <c r="L1253" s="62"/>
      <c r="M1253" s="62"/>
      <c r="N1253" s="62"/>
    </row>
    <row r="1254" spans="5:14" s="5" customFormat="1" x14ac:dyDescent="0.35">
      <c r="E1254" s="67"/>
      <c r="F1254" s="65"/>
      <c r="H1254" s="62"/>
      <c r="L1254" s="62"/>
      <c r="M1254" s="62"/>
      <c r="N1254" s="62"/>
    </row>
    <row r="1255" spans="5:14" s="5" customFormat="1" x14ac:dyDescent="0.35">
      <c r="E1255" s="67"/>
      <c r="F1255" s="65"/>
      <c r="H1255" s="62"/>
      <c r="L1255" s="62"/>
      <c r="M1255" s="62"/>
      <c r="N1255" s="62"/>
    </row>
    <row r="1256" spans="5:14" s="5" customFormat="1" x14ac:dyDescent="0.35">
      <c r="E1256" s="67"/>
      <c r="F1256" s="65"/>
      <c r="H1256" s="62"/>
      <c r="L1256" s="62"/>
      <c r="M1256" s="62"/>
      <c r="N1256" s="62"/>
    </row>
    <row r="1257" spans="5:14" s="5" customFormat="1" x14ac:dyDescent="0.35">
      <c r="E1257" s="67"/>
      <c r="F1257" s="65"/>
      <c r="H1257" s="62"/>
      <c r="L1257" s="62"/>
      <c r="M1257" s="62"/>
      <c r="N1257" s="62"/>
    </row>
    <row r="1258" spans="5:14" s="5" customFormat="1" x14ac:dyDescent="0.35">
      <c r="E1258" s="67"/>
      <c r="F1258" s="65"/>
      <c r="H1258" s="62"/>
      <c r="L1258" s="62"/>
      <c r="M1258" s="62"/>
      <c r="N1258" s="62"/>
    </row>
    <row r="1259" spans="5:14" s="5" customFormat="1" x14ac:dyDescent="0.35">
      <c r="E1259" s="67"/>
      <c r="F1259" s="65"/>
      <c r="H1259" s="62"/>
      <c r="L1259" s="62"/>
      <c r="M1259" s="62"/>
      <c r="N1259" s="62"/>
    </row>
    <row r="1260" spans="5:14" s="5" customFormat="1" x14ac:dyDescent="0.35">
      <c r="E1260" s="67"/>
      <c r="F1260" s="65"/>
      <c r="H1260" s="62"/>
      <c r="L1260" s="62"/>
      <c r="M1260" s="62"/>
      <c r="N1260" s="62"/>
    </row>
    <row r="1261" spans="5:14" s="5" customFormat="1" x14ac:dyDescent="0.35">
      <c r="E1261" s="67"/>
      <c r="F1261" s="65"/>
      <c r="H1261" s="62"/>
      <c r="L1261" s="62"/>
      <c r="M1261" s="62"/>
      <c r="N1261" s="62"/>
    </row>
    <row r="1262" spans="5:14" s="5" customFormat="1" x14ac:dyDescent="0.35">
      <c r="E1262" s="67"/>
      <c r="F1262" s="65"/>
      <c r="H1262" s="62"/>
      <c r="L1262" s="62"/>
      <c r="M1262" s="62"/>
      <c r="N1262" s="62"/>
    </row>
    <row r="1263" spans="5:14" s="5" customFormat="1" x14ac:dyDescent="0.35">
      <c r="E1263" s="67"/>
      <c r="F1263" s="65"/>
      <c r="H1263" s="62"/>
      <c r="L1263" s="62"/>
      <c r="M1263" s="62"/>
      <c r="N1263" s="62"/>
    </row>
    <row r="1264" spans="5:14" s="5" customFormat="1" x14ac:dyDescent="0.35">
      <c r="E1264" s="67"/>
      <c r="F1264" s="65"/>
      <c r="H1264" s="62"/>
      <c r="L1264" s="62"/>
      <c r="M1264" s="62"/>
      <c r="N1264" s="62"/>
    </row>
    <row r="1265" spans="5:14" s="5" customFormat="1" x14ac:dyDescent="0.35">
      <c r="E1265" s="67"/>
      <c r="F1265" s="65"/>
      <c r="H1265" s="62"/>
      <c r="L1265" s="62"/>
      <c r="M1265" s="62"/>
      <c r="N1265" s="62"/>
    </row>
    <row r="1266" spans="5:14" s="5" customFormat="1" x14ac:dyDescent="0.35">
      <c r="E1266" s="67"/>
      <c r="F1266" s="65"/>
      <c r="H1266" s="62"/>
      <c r="L1266" s="62"/>
      <c r="M1266" s="62"/>
      <c r="N1266" s="62"/>
    </row>
    <row r="1267" spans="5:14" s="5" customFormat="1" x14ac:dyDescent="0.35">
      <c r="E1267" s="67"/>
      <c r="F1267" s="65"/>
      <c r="H1267" s="62"/>
      <c r="L1267" s="62"/>
      <c r="M1267" s="62"/>
      <c r="N1267" s="62"/>
    </row>
    <row r="1268" spans="5:14" s="5" customFormat="1" x14ac:dyDescent="0.35">
      <c r="E1268" s="67"/>
      <c r="F1268" s="65"/>
      <c r="H1268" s="62"/>
      <c r="L1268" s="62"/>
      <c r="M1268" s="62"/>
      <c r="N1268" s="62"/>
    </row>
    <row r="1269" spans="5:14" s="5" customFormat="1" x14ac:dyDescent="0.35">
      <c r="E1269" s="67"/>
      <c r="F1269" s="65"/>
      <c r="H1269" s="62"/>
      <c r="L1269" s="62"/>
      <c r="M1269" s="62"/>
      <c r="N1269" s="62"/>
    </row>
    <row r="1270" spans="5:14" s="5" customFormat="1" x14ac:dyDescent="0.35">
      <c r="E1270" s="67"/>
      <c r="F1270" s="65"/>
      <c r="H1270" s="62"/>
      <c r="L1270" s="62"/>
      <c r="M1270" s="62"/>
      <c r="N1270" s="62"/>
    </row>
    <row r="1271" spans="5:14" s="5" customFormat="1" x14ac:dyDescent="0.35">
      <c r="E1271" s="67"/>
      <c r="F1271" s="65"/>
      <c r="H1271" s="62"/>
      <c r="L1271" s="62"/>
      <c r="M1271" s="62"/>
      <c r="N1271" s="62"/>
    </row>
    <row r="1272" spans="5:14" s="5" customFormat="1" x14ac:dyDescent="0.35">
      <c r="E1272" s="67"/>
      <c r="F1272" s="65"/>
      <c r="H1272" s="62"/>
      <c r="L1272" s="62"/>
      <c r="M1272" s="62"/>
      <c r="N1272" s="62"/>
    </row>
    <row r="1273" spans="5:14" s="5" customFormat="1" x14ac:dyDescent="0.35">
      <c r="E1273" s="67"/>
      <c r="F1273" s="65"/>
      <c r="H1273" s="62"/>
      <c r="L1273" s="62"/>
      <c r="M1273" s="62"/>
      <c r="N1273" s="62"/>
    </row>
    <row r="1274" spans="5:14" s="5" customFormat="1" x14ac:dyDescent="0.35">
      <c r="E1274" s="67"/>
      <c r="F1274" s="65"/>
      <c r="H1274" s="62"/>
      <c r="L1274" s="62"/>
      <c r="M1274" s="62"/>
      <c r="N1274" s="62"/>
    </row>
    <row r="1275" spans="5:14" s="5" customFormat="1" x14ac:dyDescent="0.35">
      <c r="E1275" s="67"/>
      <c r="F1275" s="65"/>
      <c r="H1275" s="62"/>
      <c r="L1275" s="62"/>
      <c r="M1275" s="62"/>
      <c r="N1275" s="62"/>
    </row>
    <row r="1276" spans="5:14" s="5" customFormat="1" x14ac:dyDescent="0.35">
      <c r="E1276" s="67"/>
      <c r="F1276" s="65"/>
      <c r="H1276" s="62"/>
      <c r="L1276" s="62"/>
      <c r="M1276" s="62"/>
      <c r="N1276" s="62"/>
    </row>
    <row r="1277" spans="5:14" s="5" customFormat="1" x14ac:dyDescent="0.35">
      <c r="E1277" s="67"/>
      <c r="F1277" s="65"/>
      <c r="H1277" s="62"/>
      <c r="L1277" s="62"/>
      <c r="M1277" s="62"/>
      <c r="N1277" s="62"/>
    </row>
    <row r="1278" spans="5:14" s="5" customFormat="1" x14ac:dyDescent="0.35">
      <c r="E1278" s="67"/>
      <c r="F1278" s="65"/>
      <c r="H1278" s="62"/>
      <c r="L1278" s="62"/>
      <c r="M1278" s="62"/>
      <c r="N1278" s="62"/>
    </row>
    <row r="1279" spans="5:14" s="5" customFormat="1" x14ac:dyDescent="0.35">
      <c r="E1279" s="67"/>
      <c r="F1279" s="65"/>
      <c r="H1279" s="62"/>
      <c r="L1279" s="62"/>
      <c r="M1279" s="62"/>
      <c r="N1279" s="62"/>
    </row>
  </sheetData>
  <autoFilter ref="A3:R290" xr:uid="{00000000-0001-0000-0100-000000000000}"/>
  <mergeCells count="385">
    <mergeCell ref="R19:R20"/>
    <mergeCell ref="C19:C20"/>
    <mergeCell ref="I19:I20"/>
    <mergeCell ref="J19:J20"/>
    <mergeCell ref="K19:K20"/>
    <mergeCell ref="O19:O20"/>
    <mergeCell ref="P19:P20"/>
    <mergeCell ref="Q19:Q20"/>
    <mergeCell ref="G154:G155"/>
    <mergeCell ref="M152:M153"/>
    <mergeCell ref="N152:N153"/>
    <mergeCell ref="M154:M155"/>
    <mergeCell ref="N91:N92"/>
    <mergeCell ref="N88:N89"/>
    <mergeCell ref="M91:M92"/>
    <mergeCell ref="J91:J92"/>
    <mergeCell ref="M88:M89"/>
    <mergeCell ref="K112:K113"/>
    <mergeCell ref="N112:N113"/>
    <mergeCell ref="M112:M113"/>
    <mergeCell ref="H116:H117"/>
    <mergeCell ref="I116:I117"/>
    <mergeCell ref="J116:J117"/>
    <mergeCell ref="H114:H115"/>
    <mergeCell ref="K176:K177"/>
    <mergeCell ref="L176:L177"/>
    <mergeCell ref="M176:M177"/>
    <mergeCell ref="G173:G174"/>
    <mergeCell ref="L169:L170"/>
    <mergeCell ref="M169:M170"/>
    <mergeCell ref="M171:M172"/>
    <mergeCell ref="N171:N172"/>
    <mergeCell ref="M173:M174"/>
    <mergeCell ref="N173:N174"/>
    <mergeCell ref="N176:N177"/>
    <mergeCell ref="G169:G170"/>
    <mergeCell ref="J171:J172"/>
    <mergeCell ref="K171:K172"/>
    <mergeCell ref="L171:L172"/>
    <mergeCell ref="A173:A174"/>
    <mergeCell ref="B173:B174"/>
    <mergeCell ref="N154:N155"/>
    <mergeCell ref="K152:K153"/>
    <mergeCell ref="L152:L153"/>
    <mergeCell ref="A152:A153"/>
    <mergeCell ref="B152:B153"/>
    <mergeCell ref="D152:D153"/>
    <mergeCell ref="E152:E153"/>
    <mergeCell ref="F152:F153"/>
    <mergeCell ref="G152:G153"/>
    <mergeCell ref="H154:H155"/>
    <mergeCell ref="I154:I155"/>
    <mergeCell ref="J154:J155"/>
    <mergeCell ref="K154:K155"/>
    <mergeCell ref="L154:L155"/>
    <mergeCell ref="A154:A155"/>
    <mergeCell ref="B154:B155"/>
    <mergeCell ref="D154:D155"/>
    <mergeCell ref="N169:N170"/>
    <mergeCell ref="H169:H170"/>
    <mergeCell ref="I169:I170"/>
    <mergeCell ref="J169:J170"/>
    <mergeCell ref="K169:K170"/>
    <mergeCell ref="A224:A225"/>
    <mergeCell ref="B224:B225"/>
    <mergeCell ref="C224:C225"/>
    <mergeCell ref="D224:D225"/>
    <mergeCell ref="E224:E225"/>
    <mergeCell ref="G176:G177"/>
    <mergeCell ref="H176:H177"/>
    <mergeCell ref="I176:I177"/>
    <mergeCell ref="J176:J177"/>
    <mergeCell ref="F224:F225"/>
    <mergeCell ref="A217:A218"/>
    <mergeCell ref="B217:B218"/>
    <mergeCell ref="E217:E218"/>
    <mergeCell ref="F217:F218"/>
    <mergeCell ref="C217:C218"/>
    <mergeCell ref="D217:D218"/>
    <mergeCell ref="A176:A177"/>
    <mergeCell ref="B176:B177"/>
    <mergeCell ref="C176:C177"/>
    <mergeCell ref="D176:D177"/>
    <mergeCell ref="E176:E177"/>
    <mergeCell ref="F176:F177"/>
    <mergeCell ref="C173:C174"/>
    <mergeCell ref="D173:D174"/>
    <mergeCell ref="E173:E174"/>
    <mergeCell ref="F173:F174"/>
    <mergeCell ref="H173:H174"/>
    <mergeCell ref="I173:I174"/>
    <mergeCell ref="J173:J174"/>
    <mergeCell ref="K173:K174"/>
    <mergeCell ref="L173:L174"/>
    <mergeCell ref="M224:M225"/>
    <mergeCell ref="N217:N218"/>
    <mergeCell ref="M217:M218"/>
    <mergeCell ref="N224:N225"/>
    <mergeCell ref="G224:G225"/>
    <mergeCell ref="H224:H225"/>
    <mergeCell ref="I224:I225"/>
    <mergeCell ref="J224:J225"/>
    <mergeCell ref="K224:K225"/>
    <mergeCell ref="L224:L225"/>
    <mergeCell ref="G217:G218"/>
    <mergeCell ref="H217:H218"/>
    <mergeCell ref="I217:I218"/>
    <mergeCell ref="J217:J218"/>
    <mergeCell ref="K217:K218"/>
    <mergeCell ref="L217:L218"/>
    <mergeCell ref="N286:N287"/>
    <mergeCell ref="H286:H287"/>
    <mergeCell ref="I286:I287"/>
    <mergeCell ref="J286:J287"/>
    <mergeCell ref="K286:K287"/>
    <mergeCell ref="E286:E287"/>
    <mergeCell ref="F286:F287"/>
    <mergeCell ref="L286:L287"/>
    <mergeCell ref="D288:F288"/>
    <mergeCell ref="B260:B263"/>
    <mergeCell ref="D260:D263"/>
    <mergeCell ref="A257:A259"/>
    <mergeCell ref="B257:B259"/>
    <mergeCell ref="C257:C259"/>
    <mergeCell ref="D257:D259"/>
    <mergeCell ref="M257:M259"/>
    <mergeCell ref="M260:M263"/>
    <mergeCell ref="N260:N263"/>
    <mergeCell ref="F257:F259"/>
    <mergeCell ref="L260:L263"/>
    <mergeCell ref="A292:R292"/>
    <mergeCell ref="I257:I259"/>
    <mergeCell ref="J257:J259"/>
    <mergeCell ref="K257:K259"/>
    <mergeCell ref="L257:L259"/>
    <mergeCell ref="H260:H263"/>
    <mergeCell ref="I260:I263"/>
    <mergeCell ref="J260:J263"/>
    <mergeCell ref="K260:K263"/>
    <mergeCell ref="E257:E259"/>
    <mergeCell ref="E260:E263"/>
    <mergeCell ref="F260:F263"/>
    <mergeCell ref="G260:G263"/>
    <mergeCell ref="G286:G287"/>
    <mergeCell ref="A286:A287"/>
    <mergeCell ref="M286:M287"/>
    <mergeCell ref="B286:B287"/>
    <mergeCell ref="C286:C287"/>
    <mergeCell ref="D286:D287"/>
    <mergeCell ref="N257:N259"/>
    <mergeCell ref="G257:G259"/>
    <mergeCell ref="H257:H259"/>
    <mergeCell ref="A260:A263"/>
    <mergeCell ref="D289:F289"/>
    <mergeCell ref="A1:R1"/>
    <mergeCell ref="A2:R2"/>
    <mergeCell ref="A11:A12"/>
    <mergeCell ref="B11:B12"/>
    <mergeCell ref="C11:C12"/>
    <mergeCell ref="D11:D12"/>
    <mergeCell ref="E11:E12"/>
    <mergeCell ref="F11:F12"/>
    <mergeCell ref="H11:H12"/>
    <mergeCell ref="I11:I12"/>
    <mergeCell ref="G11:G12"/>
    <mergeCell ref="J11:J12"/>
    <mergeCell ref="K11:K12"/>
    <mergeCell ref="L11:L12"/>
    <mergeCell ref="M11:M12"/>
    <mergeCell ref="N11:N12"/>
    <mergeCell ref="A112:A113"/>
    <mergeCell ref="B112:B113"/>
    <mergeCell ref="C112:C113"/>
    <mergeCell ref="F112:F113"/>
    <mergeCell ref="G112:G113"/>
    <mergeCell ref="H112:H113"/>
    <mergeCell ref="L112:L113"/>
    <mergeCell ref="A88:A89"/>
    <mergeCell ref="B88:B89"/>
    <mergeCell ref="C88:C89"/>
    <mergeCell ref="D88:D89"/>
    <mergeCell ref="D112:D113"/>
    <mergeCell ref="E112:E113"/>
    <mergeCell ref="E88:E89"/>
    <mergeCell ref="F88:F89"/>
    <mergeCell ref="A91:A92"/>
    <mergeCell ref="I112:I113"/>
    <mergeCell ref="J112:J113"/>
    <mergeCell ref="K91:K92"/>
    <mergeCell ref="L91:L92"/>
    <mergeCell ref="L88:L89"/>
    <mergeCell ref="I114:I115"/>
    <mergeCell ref="B119:B120"/>
    <mergeCell ref="C119:C120"/>
    <mergeCell ref="D119:D120"/>
    <mergeCell ref="E119:E120"/>
    <mergeCell ref="G119:G120"/>
    <mergeCell ref="H119:H120"/>
    <mergeCell ref="I119:I120"/>
    <mergeCell ref="J119:J120"/>
    <mergeCell ref="J114:J115"/>
    <mergeCell ref="B116:B117"/>
    <mergeCell ref="C116:C117"/>
    <mergeCell ref="D116:D117"/>
    <mergeCell ref="E116:E117"/>
    <mergeCell ref="F116:F117"/>
    <mergeCell ref="G116:G117"/>
    <mergeCell ref="G114:G115"/>
    <mergeCell ref="B114:B115"/>
    <mergeCell ref="C114:C115"/>
    <mergeCell ref="D114:D115"/>
    <mergeCell ref="E114:E115"/>
    <mergeCell ref="F114:F115"/>
    <mergeCell ref="K119:K120"/>
    <mergeCell ref="A119:A120"/>
    <mergeCell ref="F119:F120"/>
    <mergeCell ref="I85:I86"/>
    <mergeCell ref="J85:J86"/>
    <mergeCell ref="K85:K86"/>
    <mergeCell ref="L85:L86"/>
    <mergeCell ref="L119:L120"/>
    <mergeCell ref="B91:B92"/>
    <mergeCell ref="C91:C92"/>
    <mergeCell ref="D91:D92"/>
    <mergeCell ref="A85:A86"/>
    <mergeCell ref="B85:B86"/>
    <mergeCell ref="C85:C86"/>
    <mergeCell ref="D85:D86"/>
    <mergeCell ref="E85:E86"/>
    <mergeCell ref="F85:F86"/>
    <mergeCell ref="G91:G92"/>
    <mergeCell ref="H91:H92"/>
    <mergeCell ref="E91:E92"/>
    <mergeCell ref="F91:F92"/>
    <mergeCell ref="I91:I92"/>
    <mergeCell ref="L116:L117"/>
    <mergeCell ref="L114:L115"/>
    <mergeCell ref="N85:N86"/>
    <mergeCell ref="N24:N25"/>
    <mergeCell ref="M85:M86"/>
    <mergeCell ref="G85:G86"/>
    <mergeCell ref="H85:H86"/>
    <mergeCell ref="H24:H25"/>
    <mergeCell ref="G21:G23"/>
    <mergeCell ref="G88:G89"/>
    <mergeCell ref="H88:H89"/>
    <mergeCell ref="I88:I89"/>
    <mergeCell ref="J88:J89"/>
    <mergeCell ref="K88:K89"/>
    <mergeCell ref="K24:K25"/>
    <mergeCell ref="M136:M138"/>
    <mergeCell ref="N136:N138"/>
    <mergeCell ref="K136:K138"/>
    <mergeCell ref="K130:K131"/>
    <mergeCell ref="N114:N115"/>
    <mergeCell ref="K116:K117"/>
    <mergeCell ref="M114:M115"/>
    <mergeCell ref="A130:A131"/>
    <mergeCell ref="B130:B131"/>
    <mergeCell ref="C130:C131"/>
    <mergeCell ref="D130:D131"/>
    <mergeCell ref="G136:G138"/>
    <mergeCell ref="H136:H138"/>
    <mergeCell ref="F136:F138"/>
    <mergeCell ref="I136:I138"/>
    <mergeCell ref="J136:J138"/>
    <mergeCell ref="K114:K115"/>
    <mergeCell ref="N116:N117"/>
    <mergeCell ref="M116:M117"/>
    <mergeCell ref="N119:N120"/>
    <mergeCell ref="M119:M120"/>
    <mergeCell ref="N130:N131"/>
    <mergeCell ref="L130:L131"/>
    <mergeCell ref="M130:M131"/>
    <mergeCell ref="J150:J151"/>
    <mergeCell ref="K150:K151"/>
    <mergeCell ref="L150:L151"/>
    <mergeCell ref="M150:M151"/>
    <mergeCell ref="N147:N148"/>
    <mergeCell ref="M139:M140"/>
    <mergeCell ref="N139:N140"/>
    <mergeCell ref="F139:F140"/>
    <mergeCell ref="G139:G140"/>
    <mergeCell ref="F147:F148"/>
    <mergeCell ref="G147:G148"/>
    <mergeCell ref="F150:F151"/>
    <mergeCell ref="G150:G151"/>
    <mergeCell ref="H139:H140"/>
    <mergeCell ref="N150:N151"/>
    <mergeCell ref="I150:I151"/>
    <mergeCell ref="H150:H151"/>
    <mergeCell ref="A147:A148"/>
    <mergeCell ref="B147:B148"/>
    <mergeCell ref="D147:D148"/>
    <mergeCell ref="E147:E148"/>
    <mergeCell ref="A150:A151"/>
    <mergeCell ref="B150:B151"/>
    <mergeCell ref="A16:A18"/>
    <mergeCell ref="B16:B18"/>
    <mergeCell ref="D16:D18"/>
    <mergeCell ref="E16:E18"/>
    <mergeCell ref="A136:A138"/>
    <mergeCell ref="A139:A140"/>
    <mergeCell ref="B139:B140"/>
    <mergeCell ref="C139:C140"/>
    <mergeCell ref="D139:D140"/>
    <mergeCell ref="E139:E140"/>
    <mergeCell ref="B136:B138"/>
    <mergeCell ref="C136:C138"/>
    <mergeCell ref="D136:D138"/>
    <mergeCell ref="E136:E138"/>
    <mergeCell ref="D150:D151"/>
    <mergeCell ref="E150:E151"/>
    <mergeCell ref="A114:A115"/>
    <mergeCell ref="A116:A117"/>
    <mergeCell ref="N16:N18"/>
    <mergeCell ref="G16:G18"/>
    <mergeCell ref="H16:H18"/>
    <mergeCell ref="I16:I18"/>
    <mergeCell ref="J16:J18"/>
    <mergeCell ref="K16:K18"/>
    <mergeCell ref="F16:F18"/>
    <mergeCell ref="L16:L18"/>
    <mergeCell ref="M16:M18"/>
    <mergeCell ref="M21:M23"/>
    <mergeCell ref="N21:N23"/>
    <mergeCell ref="A21:A23"/>
    <mergeCell ref="B21:B23"/>
    <mergeCell ref="D21:D23"/>
    <mergeCell ref="E21:E23"/>
    <mergeCell ref="F21:F23"/>
    <mergeCell ref="M24:M25"/>
    <mergeCell ref="H21:H23"/>
    <mergeCell ref="I21:I23"/>
    <mergeCell ref="J21:J23"/>
    <mergeCell ref="K21:K23"/>
    <mergeCell ref="L21:L23"/>
    <mergeCell ref="G24:G25"/>
    <mergeCell ref="A24:A25"/>
    <mergeCell ref="B24:B25"/>
    <mergeCell ref="D24:D25"/>
    <mergeCell ref="E24:E25"/>
    <mergeCell ref="F24:F25"/>
    <mergeCell ref="L24:L25"/>
    <mergeCell ref="I24:I25"/>
    <mergeCell ref="J24:J25"/>
    <mergeCell ref="A171:A172"/>
    <mergeCell ref="B171:B172"/>
    <mergeCell ref="C171:C172"/>
    <mergeCell ref="D171:D172"/>
    <mergeCell ref="E171:E172"/>
    <mergeCell ref="F169:F170"/>
    <mergeCell ref="F171:F172"/>
    <mergeCell ref="H171:H172"/>
    <mergeCell ref="I171:I172"/>
    <mergeCell ref="A169:A170"/>
    <mergeCell ref="B169:B170"/>
    <mergeCell ref="C169:C170"/>
    <mergeCell ref="D169:D170"/>
    <mergeCell ref="E169:E170"/>
    <mergeCell ref="G171:G172"/>
    <mergeCell ref="E154:E155"/>
    <mergeCell ref="F154:F155"/>
    <mergeCell ref="A288:C288"/>
    <mergeCell ref="A289:C289"/>
    <mergeCell ref="M147:M148"/>
    <mergeCell ref="E130:E131"/>
    <mergeCell ref="F130:F131"/>
    <mergeCell ref="H152:H153"/>
    <mergeCell ref="I152:I153"/>
    <mergeCell ref="J152:J153"/>
    <mergeCell ref="G130:G131"/>
    <mergeCell ref="H130:H131"/>
    <mergeCell ref="I130:I131"/>
    <mergeCell ref="J130:J131"/>
    <mergeCell ref="I139:I140"/>
    <mergeCell ref="J139:J140"/>
    <mergeCell ref="L136:L138"/>
    <mergeCell ref="L139:L140"/>
    <mergeCell ref="H147:H148"/>
    <mergeCell ref="I147:I148"/>
    <mergeCell ref="J147:J148"/>
    <mergeCell ref="K147:K148"/>
    <mergeCell ref="L147:L148"/>
    <mergeCell ref="K139:K140"/>
  </mergeCells>
  <printOptions horizontalCentered="1"/>
  <pageMargins left="0.3" right="0.2" top="0.45" bottom="0.5" header="0" footer="0.3"/>
  <pageSetup paperSize="5" scale="57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</vt:lpstr>
      <vt:lpstr>'Exhibit A'!Print_Area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Valentine, Casey N.</cp:lastModifiedBy>
  <cp:lastPrinted>2025-09-18T20:30:40Z</cp:lastPrinted>
  <dcterms:created xsi:type="dcterms:W3CDTF">2025-09-11T02:30:13Z</dcterms:created>
  <dcterms:modified xsi:type="dcterms:W3CDTF">2025-09-18T20:34:38Z</dcterms:modified>
</cp:coreProperties>
</file>